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D4" i="12"/>
  <c r="I3" i="12"/>
  <c r="H3" i="12"/>
  <c r="G3" i="12"/>
  <c r="F3" i="12"/>
  <c r="E3" i="12"/>
  <c r="E4" i="12" s="1"/>
  <c r="D3" i="12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T57" i="9"/>
  <c r="U57" i="9"/>
  <c r="M61" i="9"/>
  <c r="N61" i="9"/>
  <c r="O61" i="9" s="1"/>
  <c r="V61" i="9" s="1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Q73" i="9" s="1"/>
  <c r="O73" i="9"/>
  <c r="V73" i="9" s="1"/>
  <c r="Y73" i="9" s="1"/>
  <c r="P73" i="9"/>
  <c r="U73" i="9"/>
  <c r="Z73" i="9"/>
  <c r="M77" i="9"/>
  <c r="N77" i="9"/>
  <c r="O77" i="9" s="1"/>
  <c r="V77" i="9" s="1"/>
  <c r="M80" i="9"/>
  <c r="N80" i="9"/>
  <c r="Q80" i="9" s="1"/>
  <c r="T80" i="9" s="1"/>
  <c r="P80" i="9"/>
  <c r="S80" i="9"/>
  <c r="Z80" i="9"/>
  <c r="AE80" i="9"/>
  <c r="M84" i="9"/>
  <c r="N84" i="9"/>
  <c r="P84" i="9" s="1"/>
  <c r="N85" i="9"/>
  <c r="M86" i="9"/>
  <c r="N86" i="9"/>
  <c r="Q86" i="9" s="1"/>
  <c r="O86" i="9"/>
  <c r="V86" i="9" s="1"/>
  <c r="W86" i="9" s="1"/>
  <c r="P86" i="9"/>
  <c r="Z86" i="9"/>
  <c r="AE86" i="9"/>
  <c r="M90" i="9"/>
  <c r="N90" i="9"/>
  <c r="Q90" i="9" s="1"/>
  <c r="S90" i="9" s="1"/>
  <c r="N91" i="9"/>
  <c r="P91" i="9" s="1"/>
  <c r="O91" i="9"/>
  <c r="V91" i="9" s="1"/>
  <c r="X91" i="9" s="1"/>
  <c r="M92" i="9"/>
  <c r="N92" i="9"/>
  <c r="P92" i="9" s="1"/>
  <c r="U92" i="9"/>
  <c r="M95" i="9"/>
  <c r="N95" i="9"/>
  <c r="O95" i="9" s="1"/>
  <c r="V95" i="9" s="1"/>
  <c r="N96" i="9"/>
  <c r="P96" i="9" s="1"/>
  <c r="M97" i="9"/>
  <c r="N97" i="9"/>
  <c r="M100" i="9"/>
  <c r="N100" i="9"/>
  <c r="P100" i="9" s="1"/>
  <c r="Q100" i="9"/>
  <c r="N101" i="9"/>
  <c r="M102" i="9"/>
  <c r="N102" i="9"/>
  <c r="Z102" i="9"/>
  <c r="M105" i="9"/>
  <c r="N105" i="9"/>
  <c r="P105" i="9" s="1"/>
  <c r="N106" i="9"/>
  <c r="P106" i="9" s="1"/>
  <c r="O106" i="9"/>
  <c r="V106" i="9" s="1"/>
  <c r="M107" i="9"/>
  <c r="N107" i="9"/>
  <c r="P107" i="9" s="1"/>
  <c r="O107" i="9"/>
  <c r="V107" i="9" s="1"/>
  <c r="W107" i="9" s="1"/>
  <c r="Z107" i="9"/>
  <c r="M110" i="9"/>
  <c r="N110" i="9"/>
  <c r="P110" i="9" s="1"/>
  <c r="N111" i="9"/>
  <c r="O111" i="9"/>
  <c r="Q111" i="9" s="1"/>
  <c r="P111" i="9"/>
  <c r="W77" i="9" l="1"/>
  <c r="X77" i="9"/>
  <c r="AE110" i="9"/>
  <c r="U77" i="9"/>
  <c r="U107" i="9"/>
  <c r="Z90" i="9"/>
  <c r="Q77" i="9"/>
  <c r="T77" i="9" s="1"/>
  <c r="Z53" i="9"/>
  <c r="Z100" i="9"/>
  <c r="P90" i="9"/>
  <c r="Z77" i="9"/>
  <c r="P77" i="9"/>
  <c r="AE69" i="9"/>
  <c r="Q61" i="9"/>
  <c r="Z57" i="9"/>
  <c r="P57" i="9"/>
  <c r="U53" i="9"/>
  <c r="Z50" i="9"/>
  <c r="AA90" i="9"/>
  <c r="AC90" i="9" s="1"/>
  <c r="U61" i="9"/>
  <c r="Z110" i="9"/>
  <c r="AE77" i="9"/>
  <c r="Q107" i="9"/>
  <c r="R107" i="9" s="1"/>
  <c r="O110" i="9"/>
  <c r="V110" i="9" s="1"/>
  <c r="AE107" i="9"/>
  <c r="U100" i="9"/>
  <c r="AE90" i="9"/>
  <c r="O90" i="9"/>
  <c r="V90" i="9" s="1"/>
  <c r="W90" i="9" s="1"/>
  <c r="AA86" i="9"/>
  <c r="AE73" i="9"/>
  <c r="U69" i="9"/>
  <c r="R65" i="9"/>
  <c r="Z61" i="9"/>
  <c r="P61" i="9"/>
  <c r="Q53" i="9"/>
  <c r="R53" i="9" s="1"/>
  <c r="T111" i="9"/>
  <c r="R111" i="9"/>
  <c r="V111" i="9"/>
  <c r="X111" i="9" s="1"/>
  <c r="AA110" i="9"/>
  <c r="AD110" i="9" s="1"/>
  <c r="Y107" i="9"/>
  <c r="O102" i="9"/>
  <c r="V102" i="9" s="1"/>
  <c r="AA95" i="9"/>
  <c r="Q95" i="9"/>
  <c r="R95" i="9" s="1"/>
  <c r="Q92" i="9"/>
  <c r="Z84" i="9"/>
  <c r="AA80" i="9"/>
  <c r="O80" i="9"/>
  <c r="V80" i="9" s="1"/>
  <c r="AA77" i="9"/>
  <c r="Z69" i="9"/>
  <c r="T65" i="9"/>
  <c r="P53" i="9"/>
  <c r="U50" i="9"/>
  <c r="X107" i="9"/>
  <c r="AE95" i="9"/>
  <c r="Z95" i="9"/>
  <c r="P95" i="9"/>
  <c r="Q91" i="9"/>
  <c r="U84" i="9"/>
  <c r="AA73" i="9"/>
  <c r="Q50" i="9"/>
  <c r="S50" i="9" s="1"/>
  <c r="AE102" i="9"/>
  <c r="AA111" i="9"/>
  <c r="AB111" i="9" s="1"/>
  <c r="AA107" i="9"/>
  <c r="Q105" i="9"/>
  <c r="T105" i="9" s="1"/>
  <c r="U95" i="9"/>
  <c r="Z92" i="9"/>
  <c r="AA91" i="9"/>
  <c r="AB91" i="9" s="1"/>
  <c r="Q84" i="9"/>
  <c r="T84" i="9" s="1"/>
  <c r="R80" i="9"/>
  <c r="Y77" i="9"/>
  <c r="R69" i="9"/>
  <c r="T53" i="9"/>
  <c r="Y106" i="9"/>
  <c r="W106" i="9"/>
  <c r="X106" i="9"/>
  <c r="X102" i="9"/>
  <c r="Y102" i="9"/>
  <c r="W102" i="9"/>
  <c r="W95" i="9"/>
  <c r="Y95" i="9"/>
  <c r="Y111" i="9"/>
  <c r="W111" i="9"/>
  <c r="S111" i="9"/>
  <c r="Q110" i="9"/>
  <c r="U110" i="9"/>
  <c r="AC107" i="9"/>
  <c r="T107" i="9"/>
  <c r="Q106" i="9"/>
  <c r="R105" i="9"/>
  <c r="P102" i="9"/>
  <c r="Q102" i="9"/>
  <c r="U102" i="9"/>
  <c r="X95" i="9"/>
  <c r="AC91" i="9"/>
  <c r="AD91" i="9"/>
  <c r="X86" i="9"/>
  <c r="Y86" i="9"/>
  <c r="R86" i="9"/>
  <c r="T86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T100" i="9"/>
  <c r="R100" i="9"/>
  <c r="S100" i="9"/>
  <c r="W91" i="9"/>
  <c r="Y91" i="9"/>
  <c r="AB90" i="9"/>
  <c r="S105" i="9"/>
  <c r="Q101" i="9"/>
  <c r="O101" i="9"/>
  <c r="V101" i="9" s="1"/>
  <c r="P101" i="9"/>
  <c r="AA101" i="9" s="1"/>
  <c r="Z97" i="9"/>
  <c r="R90" i="9"/>
  <c r="T90" i="9"/>
  <c r="AD86" i="9"/>
  <c r="AB86" i="9"/>
  <c r="AC86" i="9"/>
  <c r="O85" i="9"/>
  <c r="V85" i="9" s="1"/>
  <c r="P85" i="9"/>
  <c r="AE100" i="9"/>
  <c r="O100" i="9"/>
  <c r="V100" i="9" s="1"/>
  <c r="O96" i="9"/>
  <c r="AA96" i="9" s="1"/>
  <c r="AE92" i="9"/>
  <c r="O92" i="9"/>
  <c r="V92" i="9" s="1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T50" i="9"/>
  <c r="AE65" i="9"/>
  <c r="AA65" i="9"/>
  <c r="AE61" i="9"/>
  <c r="AA61" i="9"/>
  <c r="S61" i="9"/>
  <c r="AE57" i="9"/>
  <c r="AA57" i="9"/>
  <c r="S57" i="9"/>
  <c r="AE53" i="9"/>
  <c r="AA53" i="9"/>
  <c r="P50" i="9"/>
  <c r="AE50" i="9"/>
  <c r="AA50" i="9"/>
  <c r="Y110" i="9" l="1"/>
  <c r="X110" i="9"/>
  <c r="W110" i="9"/>
  <c r="AD90" i="9"/>
  <c r="S84" i="9"/>
  <c r="S107" i="9"/>
  <c r="AA102" i="9"/>
  <c r="R61" i="9"/>
  <c r="T61" i="9"/>
  <c r="R84" i="9"/>
  <c r="S53" i="9"/>
  <c r="AD111" i="9"/>
  <c r="S91" i="9"/>
  <c r="T91" i="9"/>
  <c r="AD77" i="9"/>
  <c r="AC77" i="9"/>
  <c r="AB77" i="9"/>
  <c r="AD95" i="9"/>
  <c r="AC95" i="9"/>
  <c r="AB95" i="9"/>
  <c r="AC110" i="9"/>
  <c r="AB110" i="9"/>
  <c r="AC111" i="9"/>
  <c r="R91" i="9"/>
  <c r="AD107" i="9"/>
  <c r="AB107" i="9"/>
  <c r="Y80" i="9"/>
  <c r="X80" i="9"/>
  <c r="W80" i="9"/>
  <c r="AD102" i="9"/>
  <c r="AD73" i="9"/>
  <c r="AB73" i="9"/>
  <c r="AC73" i="9"/>
  <c r="AC80" i="9"/>
  <c r="AD80" i="9"/>
  <c r="AB80" i="9"/>
  <c r="S95" i="9"/>
  <c r="T95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102" i="9" l="1"/>
  <c r="D102" i="9" s="1"/>
  <c r="AB102" i="9"/>
  <c r="C102" i="9" s="1"/>
  <c r="D110" i="9"/>
  <c r="C110" i="9"/>
  <c r="E110" i="9"/>
  <c r="U106" i="9"/>
  <c r="E102" i="9"/>
  <c r="D90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C92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E69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E96" i="9" s="1"/>
  <c r="T106" i="9"/>
  <c r="E106" i="9" s="1"/>
  <c r="T85" i="9"/>
  <c r="S106" i="9"/>
  <c r="D106" i="9" s="1"/>
  <c r="S85" i="9"/>
  <c r="D85" i="9" s="1"/>
  <c r="S96" i="9"/>
  <c r="D96" i="9" s="1"/>
  <c r="R85" i="9"/>
  <c r="R106" i="9"/>
  <c r="C106" i="9" s="1"/>
  <c r="E85" i="9" l="1"/>
  <c r="C85" i="9"/>
  <c r="F49" i="3"/>
  <c r="M67" i="9" s="1"/>
  <c r="C49" i="3"/>
  <c r="N67" i="9" s="1"/>
  <c r="O67" i="9" l="1"/>
  <c r="AA67" i="9" s="1"/>
  <c r="P67" i="9"/>
  <c r="AE67" i="9"/>
  <c r="U67" i="9"/>
  <c r="Z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25" i="14" l="1"/>
  <c r="D35" i="14"/>
  <c r="P109" i="9"/>
  <c r="O109" i="9"/>
  <c r="Q109" i="9" s="1"/>
  <c r="U109" i="9"/>
  <c r="AE109" i="9"/>
  <c r="Z109" i="9"/>
  <c r="C29" i="14"/>
  <c r="G29" i="14"/>
  <c r="C33" i="14"/>
  <c r="D29" i="14"/>
  <c r="G27" i="14"/>
  <c r="D27" i="14"/>
  <c r="V67" i="9"/>
  <c r="D31" i="14"/>
  <c r="M101" i="9"/>
  <c r="I27" i="14"/>
  <c r="C35" i="14"/>
  <c r="Q67" i="9"/>
  <c r="H29" i="14"/>
  <c r="H27" i="14"/>
  <c r="D33" i="14"/>
  <c r="AC67" i="9"/>
  <c r="AD67" i="9"/>
  <c r="AB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T109" i="9" l="1"/>
  <c r="R109" i="9"/>
  <c r="S109" i="9"/>
  <c r="V109" i="9"/>
  <c r="Y67" i="9"/>
  <c r="X67" i="9"/>
  <c r="W67" i="9"/>
  <c r="R67" i="9"/>
  <c r="C67" i="9" s="1"/>
  <c r="S67" i="9"/>
  <c r="D67" i="9" s="1"/>
  <c r="T67" i="9"/>
  <c r="E67" i="9" s="1"/>
  <c r="AA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D30" i="17"/>
  <c r="E30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X109" i="9" l="1"/>
  <c r="W109" i="9"/>
  <c r="Y109" i="9"/>
  <c r="E109" i="9" s="1"/>
  <c r="AB109" i="9"/>
  <c r="AD109" i="9"/>
  <c r="AC109" i="9"/>
  <c r="D109" i="9"/>
  <c r="C109" i="9"/>
  <c r="M34" i="15"/>
  <c r="F27" i="17"/>
  <c r="G27" i="17" s="1"/>
  <c r="F30" i="17"/>
  <c r="G30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74" i="9" l="1"/>
  <c r="O74" i="9"/>
  <c r="V74" i="9" s="1"/>
  <c r="AA74" i="9"/>
  <c r="Z74" i="9"/>
  <c r="AE74" i="9"/>
  <c r="P68" i="9"/>
  <c r="O68" i="9"/>
  <c r="V68" i="9" s="1"/>
  <c r="Q68" i="9"/>
  <c r="U68" i="9"/>
  <c r="AE68" i="9"/>
  <c r="Z68" i="9"/>
  <c r="O62" i="9"/>
  <c r="AA62" i="9" s="1"/>
  <c r="P62" i="9"/>
  <c r="AE62" i="9"/>
  <c r="Z62" i="9"/>
  <c r="P56" i="9"/>
  <c r="O56" i="9"/>
  <c r="Q56" i="9" s="1"/>
  <c r="Z56" i="9"/>
  <c r="AE56" i="9"/>
  <c r="U56" i="9"/>
  <c r="P51" i="9"/>
  <c r="V51" i="9"/>
  <c r="O51" i="9"/>
  <c r="Q51" i="9" s="1"/>
  <c r="O45" i="9"/>
  <c r="P45" i="9"/>
  <c r="O40" i="9"/>
  <c r="P40" i="9"/>
  <c r="O34" i="9"/>
  <c r="P34" i="9"/>
  <c r="O28" i="9"/>
  <c r="P28" i="9"/>
  <c r="O22" i="9"/>
  <c r="P22" i="9"/>
  <c r="P17" i="9"/>
  <c r="O17" i="9"/>
  <c r="O12" i="9"/>
  <c r="P12" i="9"/>
  <c r="O6" i="9"/>
  <c r="P6" i="9"/>
  <c r="M87" i="9"/>
  <c r="D26" i="14"/>
  <c r="I26" i="14"/>
  <c r="I26" i="16" s="1"/>
  <c r="H26" i="14"/>
  <c r="H26" i="16" s="1"/>
  <c r="C26" i="14"/>
  <c r="F26" i="14"/>
  <c r="F26" i="16" s="1"/>
  <c r="E26" i="14"/>
  <c r="G26" i="14"/>
  <c r="G26" i="16" s="1"/>
  <c r="M74" i="9"/>
  <c r="C22" i="14"/>
  <c r="G22" i="14"/>
  <c r="G22" i="16" s="1"/>
  <c r="D22" i="14"/>
  <c r="H22" i="14"/>
  <c r="H22" i="16" s="1"/>
  <c r="I22" i="14"/>
  <c r="I22" i="16" s="1"/>
  <c r="E22" i="14"/>
  <c r="F22" i="14"/>
  <c r="F22" i="16" s="1"/>
  <c r="M62" i="9"/>
  <c r="E19" i="14"/>
  <c r="I19" i="14"/>
  <c r="I19" i="16" s="1"/>
  <c r="H19" i="14"/>
  <c r="H19" i="16" s="1"/>
  <c r="F19" i="14"/>
  <c r="F19" i="16" s="1"/>
  <c r="G19" i="14"/>
  <c r="G19" i="16" s="1"/>
  <c r="C19" i="14"/>
  <c r="D19" i="14"/>
  <c r="M51" i="9"/>
  <c r="F16" i="14"/>
  <c r="F16" i="16" s="1"/>
  <c r="D16" i="14"/>
  <c r="I16" i="14"/>
  <c r="I16" i="16" s="1"/>
  <c r="C16" i="14"/>
  <c r="G16" i="14"/>
  <c r="G16" i="16" s="1"/>
  <c r="H16" i="14"/>
  <c r="H16" i="16" s="1"/>
  <c r="E16" i="14"/>
  <c r="F13" i="14"/>
  <c r="F13" i="16" s="1"/>
  <c r="I13" i="14"/>
  <c r="I13" i="16" s="1"/>
  <c r="H13" i="14"/>
  <c r="H13" i="16" s="1"/>
  <c r="E13" i="14"/>
  <c r="D13" i="14"/>
  <c r="G13" i="14"/>
  <c r="G13" i="16" s="1"/>
  <c r="M40" i="9"/>
  <c r="C13" i="14"/>
  <c r="C11" i="14"/>
  <c r="F11" i="14"/>
  <c r="F11" i="16" s="1"/>
  <c r="I11" i="14"/>
  <c r="I11" i="16" s="1"/>
  <c r="E11" i="14"/>
  <c r="H11" i="14"/>
  <c r="H11" i="16" s="1"/>
  <c r="D11" i="14"/>
  <c r="G11" i="14"/>
  <c r="G11" i="16" s="1"/>
  <c r="M34" i="9"/>
  <c r="E9" i="14"/>
  <c r="H9" i="14"/>
  <c r="H9" i="16" s="1"/>
  <c r="G9" i="14"/>
  <c r="G9" i="16" s="1"/>
  <c r="M28" i="9"/>
  <c r="F9" i="14"/>
  <c r="F9" i="16" s="1"/>
  <c r="I9" i="14"/>
  <c r="I9" i="16" s="1"/>
  <c r="D9" i="14"/>
  <c r="C9" i="14"/>
  <c r="H5" i="14"/>
  <c r="H5" i="16" s="1"/>
  <c r="G5" i="14"/>
  <c r="G5" i="16" s="1"/>
  <c r="I5" i="14"/>
  <c r="I5" i="16" s="1"/>
  <c r="F5" i="14"/>
  <c r="F5" i="16" s="1"/>
  <c r="C5" i="14"/>
  <c r="E5" i="14"/>
  <c r="D5" i="14"/>
  <c r="M12" i="9"/>
  <c r="P104" i="9"/>
  <c r="O104" i="9"/>
  <c r="AA104" i="9" s="1"/>
  <c r="V104" i="9"/>
  <c r="Q104" i="9"/>
  <c r="AE104" i="9"/>
  <c r="U104" i="9"/>
  <c r="Z104" i="9"/>
  <c r="P94" i="9"/>
  <c r="O94" i="9"/>
  <c r="V94" i="9" s="1"/>
  <c r="AA94" i="9"/>
  <c r="Q94" i="9"/>
  <c r="AE94" i="9"/>
  <c r="Z94" i="9"/>
  <c r="U94" i="9"/>
  <c r="O87" i="9"/>
  <c r="V87" i="9" s="1"/>
  <c r="P87" i="9"/>
  <c r="O79" i="9"/>
  <c r="V79" i="9" s="1"/>
  <c r="P79" i="9"/>
  <c r="Q79" i="9"/>
  <c r="AA79" i="9"/>
  <c r="Z79" i="9"/>
  <c r="AE79" i="9"/>
  <c r="U79" i="9"/>
  <c r="O103" i="9"/>
  <c r="V103" i="9" s="1"/>
  <c r="Q103" i="9"/>
  <c r="P103" i="9"/>
  <c r="Z103" i="9"/>
  <c r="AE103" i="9"/>
  <c r="P93" i="9"/>
  <c r="O93" i="9"/>
  <c r="AA93" i="9" s="1"/>
  <c r="AE93" i="9"/>
  <c r="Z93" i="9"/>
  <c r="O83" i="9"/>
  <c r="V83" i="9" s="1"/>
  <c r="P83" i="9"/>
  <c r="Q83" i="9"/>
  <c r="Z83" i="9"/>
  <c r="AE83" i="9"/>
  <c r="O78" i="9"/>
  <c r="V78" i="9" s="1"/>
  <c r="P78" i="9"/>
  <c r="AA78" i="9"/>
  <c r="AE78" i="9"/>
  <c r="Z78" i="9"/>
  <c r="U78" i="9"/>
  <c r="P72" i="9"/>
  <c r="O72" i="9"/>
  <c r="V72" i="9" s="1"/>
  <c r="U72" i="9"/>
  <c r="Z72" i="9"/>
  <c r="AE72" i="9"/>
  <c r="P66" i="9"/>
  <c r="O66" i="9"/>
  <c r="V66" i="9" s="1"/>
  <c r="AE66" i="9"/>
  <c r="Z66" i="9"/>
  <c r="U66" i="9"/>
  <c r="O60" i="9"/>
  <c r="V60" i="9" s="1"/>
  <c r="P60" i="9"/>
  <c r="AA60" i="9"/>
  <c r="Q60" i="9"/>
  <c r="AE60" i="9"/>
  <c r="Z60" i="9"/>
  <c r="AA55" i="9"/>
  <c r="P55" i="9"/>
  <c r="Q55" i="9"/>
  <c r="O55" i="9"/>
  <c r="V55" i="9" s="1"/>
  <c r="AE55" i="9"/>
  <c r="Z55" i="9"/>
  <c r="U55" i="9"/>
  <c r="O49" i="9"/>
  <c r="P49" i="9"/>
  <c r="Q49" i="9"/>
  <c r="AA49" i="9"/>
  <c r="V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P5" i="9"/>
  <c r="O5" i="9"/>
  <c r="M103" i="9"/>
  <c r="C32" i="14"/>
  <c r="E32" i="14"/>
  <c r="D32" i="14"/>
  <c r="G32" i="14"/>
  <c r="G32" i="16" s="1"/>
  <c r="F32" i="14"/>
  <c r="F32" i="16" s="1"/>
  <c r="H32" i="14"/>
  <c r="H32" i="16" s="1"/>
  <c r="I32" i="14"/>
  <c r="I32" i="16" s="1"/>
  <c r="M93" i="9"/>
  <c r="D28" i="14"/>
  <c r="F28" i="14"/>
  <c r="F28" i="16" s="1"/>
  <c r="E28" i="14"/>
  <c r="C28" i="14"/>
  <c r="H28" i="14"/>
  <c r="H28" i="16" s="1"/>
  <c r="I28" i="14"/>
  <c r="I28" i="16" s="1"/>
  <c r="G28" i="14"/>
  <c r="G28" i="16" s="1"/>
  <c r="M78" i="9"/>
  <c r="D23" i="14"/>
  <c r="H23" i="14"/>
  <c r="H23" i="16" s="1"/>
  <c r="F23" i="14"/>
  <c r="F23" i="16" s="1"/>
  <c r="C23" i="14"/>
  <c r="E23" i="14"/>
  <c r="I23" i="14"/>
  <c r="I23" i="16" s="1"/>
  <c r="G23" i="14"/>
  <c r="G23" i="16" s="1"/>
  <c r="M66" i="9"/>
  <c r="I20" i="14"/>
  <c r="I20" i="16" s="1"/>
  <c r="E20" i="14"/>
  <c r="C20" i="14"/>
  <c r="H20" i="14"/>
  <c r="H20" i="16" s="1"/>
  <c r="D20" i="14"/>
  <c r="F20" i="14"/>
  <c r="F20" i="16" s="1"/>
  <c r="G20" i="14"/>
  <c r="G20" i="16" s="1"/>
  <c r="D14" i="14"/>
  <c r="H14" i="14"/>
  <c r="H14" i="16" s="1"/>
  <c r="C14" i="14"/>
  <c r="G14" i="14"/>
  <c r="G14" i="16" s="1"/>
  <c r="E14" i="14"/>
  <c r="I14" i="14"/>
  <c r="I14" i="16" s="1"/>
  <c r="F14" i="14"/>
  <c r="F14" i="16" s="1"/>
  <c r="M44" i="9"/>
  <c r="G10" i="14"/>
  <c r="G10" i="16" s="1"/>
  <c r="F10" i="14"/>
  <c r="F10" i="16" s="1"/>
  <c r="C10" i="14"/>
  <c r="M32" i="9"/>
  <c r="I10" i="14"/>
  <c r="I10" i="16" s="1"/>
  <c r="E10" i="14"/>
  <c r="H10" i="14"/>
  <c r="H10" i="16" s="1"/>
  <c r="D10" i="14"/>
  <c r="I6" i="14"/>
  <c r="I6" i="16" s="1"/>
  <c r="D6" i="14"/>
  <c r="F6" i="14"/>
  <c r="F6" i="16" s="1"/>
  <c r="H6" i="14"/>
  <c r="H6" i="16" s="1"/>
  <c r="C6" i="14"/>
  <c r="E6" i="14"/>
  <c r="M16" i="9"/>
  <c r="F50" i="8" s="1"/>
  <c r="G6" i="14"/>
  <c r="G6" i="16" s="1"/>
  <c r="P99" i="9"/>
  <c r="O99" i="9"/>
  <c r="Q99" i="9" s="1"/>
  <c r="V99" i="9"/>
  <c r="U99" i="9"/>
  <c r="Z99" i="9"/>
  <c r="AE99" i="9"/>
  <c r="P76" i="9"/>
  <c r="O76" i="9"/>
  <c r="V76" i="9" s="1"/>
  <c r="Z76" i="9"/>
  <c r="AE76" i="9"/>
  <c r="U76" i="9"/>
  <c r="P64" i="9"/>
  <c r="Q64" i="9"/>
  <c r="V64" i="9"/>
  <c r="O64" i="9"/>
  <c r="AA64" i="9" s="1"/>
  <c r="U64" i="9"/>
  <c r="AE64" i="9"/>
  <c r="Z64" i="9"/>
  <c r="O59" i="9"/>
  <c r="V59" i="9" s="1"/>
  <c r="P59" i="9"/>
  <c r="AA59" i="9"/>
  <c r="Z59" i="9"/>
  <c r="AE59" i="9"/>
  <c r="O54" i="9"/>
  <c r="V54" i="9" s="1"/>
  <c r="AA54" i="9"/>
  <c r="P54" i="9"/>
  <c r="Q54" i="9"/>
  <c r="Z54" i="9"/>
  <c r="AE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P9" i="9"/>
  <c r="O9" i="9"/>
  <c r="D3" i="14"/>
  <c r="M4" i="9"/>
  <c r="I3" i="14"/>
  <c r="I3" i="16" s="1"/>
  <c r="C3" i="14"/>
  <c r="H3" i="14"/>
  <c r="H3" i="16" s="1"/>
  <c r="G3" i="14"/>
  <c r="G3" i="16" s="1"/>
  <c r="E3" i="14"/>
  <c r="F3" i="14"/>
  <c r="F3" i="16" s="1"/>
  <c r="M54" i="9"/>
  <c r="C17" i="14"/>
  <c r="D17" i="14"/>
  <c r="F17" i="14"/>
  <c r="F17" i="16" s="1"/>
  <c r="H17" i="14"/>
  <c r="H17" i="16" s="1"/>
  <c r="I17" i="14"/>
  <c r="I17" i="16" s="1"/>
  <c r="G17" i="14"/>
  <c r="G17" i="16" s="1"/>
  <c r="E17" i="14"/>
  <c r="E15" i="14"/>
  <c r="I15" i="14"/>
  <c r="I15" i="16" s="1"/>
  <c r="H15" i="14"/>
  <c r="H15" i="16" s="1"/>
  <c r="F15" i="14"/>
  <c r="F15" i="16" s="1"/>
  <c r="C15" i="14"/>
  <c r="G15" i="14"/>
  <c r="G15" i="16" s="1"/>
  <c r="D15" i="14"/>
  <c r="M48" i="9"/>
  <c r="F7" i="14"/>
  <c r="F7" i="16" s="1"/>
  <c r="D7" i="14"/>
  <c r="C7" i="14"/>
  <c r="I7" i="14"/>
  <c r="I7" i="16" s="1"/>
  <c r="E7" i="14"/>
  <c r="H7" i="14"/>
  <c r="H7" i="16" s="1"/>
  <c r="G7" i="14"/>
  <c r="G7" i="16" s="1"/>
  <c r="M20" i="9"/>
  <c r="H51" i="8" s="1"/>
  <c r="O4" i="9"/>
  <c r="P4" i="9"/>
  <c r="O89" i="9"/>
  <c r="P89" i="9"/>
  <c r="V89" i="9"/>
  <c r="U89" i="9"/>
  <c r="AE89" i="9"/>
  <c r="Z89" i="9"/>
  <c r="O82" i="9"/>
  <c r="AA82" i="9" s="1"/>
  <c r="P82" i="9"/>
  <c r="V82" i="9"/>
  <c r="Q82" i="9"/>
  <c r="Z82" i="9"/>
  <c r="U82" i="9"/>
  <c r="AE82" i="9"/>
  <c r="P71" i="9"/>
  <c r="AA71" i="9" s="1"/>
  <c r="O71" i="9"/>
  <c r="V71" i="9" s="1"/>
  <c r="Q71" i="9"/>
  <c r="Z71" i="9"/>
  <c r="U71" i="9"/>
  <c r="AE71" i="9"/>
  <c r="O108" i="9"/>
  <c r="AA108" i="9" s="1"/>
  <c r="P108" i="9"/>
  <c r="Q108" i="9"/>
  <c r="V108" i="9"/>
  <c r="P98" i="9"/>
  <c r="O98" i="9"/>
  <c r="V98" i="9" s="1"/>
  <c r="Q98" i="9"/>
  <c r="AA98" i="9"/>
  <c r="Z98" i="9"/>
  <c r="U98" i="9"/>
  <c r="AE98" i="9"/>
  <c r="P88" i="9"/>
  <c r="AA88" i="9" s="1"/>
  <c r="O88" i="9"/>
  <c r="V88" i="9"/>
  <c r="Q88" i="9"/>
  <c r="U88" i="9"/>
  <c r="AE88" i="9"/>
  <c r="Z88" i="9"/>
  <c r="O81" i="9"/>
  <c r="V81" i="9" s="1"/>
  <c r="P81" i="9"/>
  <c r="AA81" i="9"/>
  <c r="Z81" i="9"/>
  <c r="AE81" i="9"/>
  <c r="O75" i="9"/>
  <c r="V75" i="9" s="1"/>
  <c r="P75" i="9"/>
  <c r="U75" i="9"/>
  <c r="Z75" i="9"/>
  <c r="AE75" i="9"/>
  <c r="O70" i="9"/>
  <c r="V70" i="9" s="1"/>
  <c r="P70" i="9"/>
  <c r="Q70" i="9"/>
  <c r="O63" i="9"/>
  <c r="V63" i="9" s="1"/>
  <c r="P63" i="9"/>
  <c r="AA63" i="9"/>
  <c r="Q63" i="9"/>
  <c r="Z63" i="9"/>
  <c r="AE63" i="9"/>
  <c r="U63" i="9"/>
  <c r="O58" i="9"/>
  <c r="V58" i="9" s="1"/>
  <c r="P58" i="9"/>
  <c r="AE58" i="9"/>
  <c r="Z58" i="9"/>
  <c r="O52" i="9"/>
  <c r="Q52" i="9" s="1"/>
  <c r="P52" i="9"/>
  <c r="O46" i="9"/>
  <c r="P46" i="9"/>
  <c r="P41" i="9"/>
  <c r="O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D34" i="14"/>
  <c r="F34" i="14"/>
  <c r="F34" i="16" s="1"/>
  <c r="H34" i="14"/>
  <c r="H34" i="16" s="1"/>
  <c r="I34" i="14"/>
  <c r="I34" i="16" s="1"/>
  <c r="G34" i="14"/>
  <c r="G34" i="16" s="1"/>
  <c r="C34" i="14"/>
  <c r="E34" i="14"/>
  <c r="M98" i="9"/>
  <c r="E30" i="14"/>
  <c r="I30" i="14"/>
  <c r="I30" i="16" s="1"/>
  <c r="C30" i="14"/>
  <c r="H30" i="14"/>
  <c r="H30" i="16" s="1"/>
  <c r="G30" i="14"/>
  <c r="G30" i="16" s="1"/>
  <c r="D30" i="14"/>
  <c r="F30" i="14"/>
  <c r="F30" i="16" s="1"/>
  <c r="M81" i="9"/>
  <c r="G24" i="14"/>
  <c r="G24" i="16" s="1"/>
  <c r="D24" i="14"/>
  <c r="C24" i="14"/>
  <c r="F24" i="14"/>
  <c r="F24" i="16" s="1"/>
  <c r="H24" i="14"/>
  <c r="H24" i="16" s="1"/>
  <c r="I24" i="14"/>
  <c r="I24" i="16" s="1"/>
  <c r="E24" i="14"/>
  <c r="M70" i="9"/>
  <c r="H21" i="14"/>
  <c r="H21" i="16" s="1"/>
  <c r="F21" i="14"/>
  <c r="F21" i="16" s="1"/>
  <c r="G21" i="14"/>
  <c r="G21" i="16" s="1"/>
  <c r="C21" i="14"/>
  <c r="D21" i="14"/>
  <c r="I21" i="14"/>
  <c r="I21" i="16" s="1"/>
  <c r="E21" i="14"/>
  <c r="M58" i="9"/>
  <c r="G18" i="14"/>
  <c r="G18" i="16" s="1"/>
  <c r="I18" i="14"/>
  <c r="I18" i="16" s="1"/>
  <c r="C18" i="14"/>
  <c r="E18" i="14"/>
  <c r="D18" i="14"/>
  <c r="H18" i="14"/>
  <c r="H18" i="16" s="1"/>
  <c r="F18" i="14"/>
  <c r="F18" i="16" s="1"/>
  <c r="G12" i="14"/>
  <c r="G12" i="16" s="1"/>
  <c r="I12" i="14"/>
  <c r="I12" i="16" s="1"/>
  <c r="F12" i="14"/>
  <c r="F12" i="16" s="1"/>
  <c r="H12" i="14"/>
  <c r="H12" i="16" s="1"/>
  <c r="C12" i="14"/>
  <c r="D12" i="14"/>
  <c r="M36" i="9"/>
  <c r="E12" i="14"/>
  <c r="G8" i="14"/>
  <c r="G8" i="16" s="1"/>
  <c r="H8" i="14"/>
  <c r="H8" i="16" s="1"/>
  <c r="D8" i="14"/>
  <c r="I8" i="14"/>
  <c r="I8" i="16" s="1"/>
  <c r="F8" i="14"/>
  <c r="F8" i="16" s="1"/>
  <c r="E8" i="14"/>
  <c r="C8" i="14"/>
  <c r="M24" i="9"/>
  <c r="E4" i="14"/>
  <c r="G4" i="14"/>
  <c r="G4" i="16" s="1"/>
  <c r="F4" i="14"/>
  <c r="F4" i="16" s="1"/>
  <c r="I4" i="14"/>
  <c r="I4" i="16" s="1"/>
  <c r="C4" i="14"/>
  <c r="H4" i="14"/>
  <c r="H4" i="16" s="1"/>
  <c r="D4" i="14"/>
  <c r="M8" i="9"/>
  <c r="H50" i="8"/>
  <c r="H53" i="8"/>
  <c r="H49" i="8"/>
  <c r="G52" i="8"/>
  <c r="F52" i="8"/>
  <c r="D9" i="18"/>
  <c r="H17" i="8"/>
  <c r="F42" i="8"/>
  <c r="F12" i="8"/>
  <c r="F43" i="8"/>
  <c r="H32" i="8"/>
  <c r="H13" i="8"/>
  <c r="F23" i="8"/>
  <c r="F39" i="8"/>
  <c r="F4" i="8"/>
  <c r="H35" i="8"/>
  <c r="F26" i="8"/>
  <c r="F41" i="8"/>
  <c r="F21" i="8"/>
  <c r="H19" i="8"/>
  <c r="F36" i="8"/>
  <c r="F40" i="8"/>
  <c r="F48" i="8"/>
  <c r="G23" i="8"/>
  <c r="G44" i="8"/>
  <c r="G19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41" i="9"/>
  <c r="Z41" i="9"/>
  <c r="AE41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W68" i="9" l="1"/>
  <c r="Y68" i="9"/>
  <c r="X68" i="9"/>
  <c r="AC108" i="9"/>
  <c r="AB108" i="9"/>
  <c r="AD108" i="9"/>
  <c r="AD64" i="9"/>
  <c r="AB64" i="9"/>
  <c r="AC64" i="9"/>
  <c r="W63" i="9"/>
  <c r="X63" i="9"/>
  <c r="Y63" i="9"/>
  <c r="AC88" i="9"/>
  <c r="AB88" i="9"/>
  <c r="AD88" i="9"/>
  <c r="Y83" i="9"/>
  <c r="X83" i="9"/>
  <c r="W83" i="9"/>
  <c r="Y79" i="9"/>
  <c r="X79" i="9"/>
  <c r="W79" i="9"/>
  <c r="S52" i="9"/>
  <c r="R52" i="9"/>
  <c r="T52" i="9"/>
  <c r="W60" i="9"/>
  <c r="X60" i="9"/>
  <c r="Y60" i="9"/>
  <c r="Y66" i="9"/>
  <c r="X66" i="9"/>
  <c r="W66" i="9"/>
  <c r="R56" i="9"/>
  <c r="T56" i="9"/>
  <c r="S56" i="9"/>
  <c r="AB63" i="9"/>
  <c r="AC63" i="9"/>
  <c r="AD63" i="9"/>
  <c r="W75" i="9"/>
  <c r="Y75" i="9"/>
  <c r="X75" i="9"/>
  <c r="AD81" i="9"/>
  <c r="AB81" i="9"/>
  <c r="AC81" i="9"/>
  <c r="Y88" i="9"/>
  <c r="W88" i="9"/>
  <c r="X88" i="9"/>
  <c r="R98" i="9"/>
  <c r="T98" i="9"/>
  <c r="E98" i="9" s="1"/>
  <c r="S98" i="9"/>
  <c r="W82" i="9"/>
  <c r="X82" i="9"/>
  <c r="Y82" i="9"/>
  <c r="S64" i="9"/>
  <c r="T64" i="9"/>
  <c r="R64" i="9"/>
  <c r="Y99" i="9"/>
  <c r="X99" i="9"/>
  <c r="W99" i="9"/>
  <c r="T49" i="9"/>
  <c r="R49" i="9"/>
  <c r="S49" i="9"/>
  <c r="AD78" i="9"/>
  <c r="AB78" i="9"/>
  <c r="AC78" i="9"/>
  <c r="AC93" i="9"/>
  <c r="AB93" i="9"/>
  <c r="AD93" i="9"/>
  <c r="S103" i="9"/>
  <c r="R103" i="9"/>
  <c r="T103" i="9"/>
  <c r="X87" i="9"/>
  <c r="Y87" i="9"/>
  <c r="W87" i="9"/>
  <c r="R94" i="9"/>
  <c r="T94" i="9"/>
  <c r="S94" i="9"/>
  <c r="W104" i="9"/>
  <c r="X104" i="9"/>
  <c r="Y104" i="9"/>
  <c r="W51" i="9"/>
  <c r="X51" i="9"/>
  <c r="Y51" i="9"/>
  <c r="AC62" i="9"/>
  <c r="AD62" i="9"/>
  <c r="AB62" i="9"/>
  <c r="S68" i="9"/>
  <c r="R68" i="9"/>
  <c r="T68" i="9"/>
  <c r="AB74" i="9"/>
  <c r="AC74" i="9"/>
  <c r="AD74" i="9"/>
  <c r="G40" i="8"/>
  <c r="F14" i="8"/>
  <c r="H34" i="8"/>
  <c r="F16" i="8"/>
  <c r="H6" i="8"/>
  <c r="F22" i="8"/>
  <c r="F11" i="8"/>
  <c r="F3" i="8"/>
  <c r="F57" i="8" s="1"/>
  <c r="F13" i="8"/>
  <c r="H29" i="8"/>
  <c r="F54" i="8"/>
  <c r="G54" i="8"/>
  <c r="H55" i="8"/>
  <c r="G49" i="8"/>
  <c r="H52" i="8"/>
  <c r="AA52" i="9"/>
  <c r="AA58" i="9"/>
  <c r="Y70" i="9"/>
  <c r="W70" i="9"/>
  <c r="X70" i="9"/>
  <c r="W98" i="9"/>
  <c r="X98" i="9"/>
  <c r="Y98" i="9"/>
  <c r="Y108" i="9"/>
  <c r="X108" i="9"/>
  <c r="W108" i="9"/>
  <c r="R71" i="9"/>
  <c r="T71" i="9"/>
  <c r="S71" i="9"/>
  <c r="AA89" i="9"/>
  <c r="AC54" i="9"/>
  <c r="AB54" i="9"/>
  <c r="AD54" i="9"/>
  <c r="X59" i="9"/>
  <c r="Y59" i="9"/>
  <c r="W59" i="9"/>
  <c r="Q76" i="9"/>
  <c r="T99" i="9"/>
  <c r="R99" i="9"/>
  <c r="S99" i="9"/>
  <c r="AD55" i="9"/>
  <c r="AC55" i="9"/>
  <c r="AB55" i="9"/>
  <c r="T60" i="9"/>
  <c r="S60" i="9"/>
  <c r="R60" i="9"/>
  <c r="AA66" i="9"/>
  <c r="Q72" i="9"/>
  <c r="Q78" i="9"/>
  <c r="AA83" i="9"/>
  <c r="V93" i="9"/>
  <c r="Y103" i="9"/>
  <c r="W103" i="9"/>
  <c r="X103" i="9"/>
  <c r="AD79" i="9"/>
  <c r="AC79" i="9"/>
  <c r="AB79" i="9"/>
  <c r="Q87" i="9"/>
  <c r="AD94" i="9"/>
  <c r="AC94" i="9"/>
  <c r="AB94" i="9"/>
  <c r="AB104" i="9"/>
  <c r="AD104" i="9"/>
  <c r="AC104" i="9"/>
  <c r="AA56" i="9"/>
  <c r="Q62" i="9"/>
  <c r="AA68" i="9"/>
  <c r="Q74" i="9"/>
  <c r="G33" i="8"/>
  <c r="G20" i="8"/>
  <c r="F15" i="8"/>
  <c r="H7" i="8"/>
  <c r="F24" i="8"/>
  <c r="H16" i="8"/>
  <c r="F37" i="8"/>
  <c r="H3" i="8"/>
  <c r="F29" i="8"/>
  <c r="F9" i="8"/>
  <c r="H26" i="8"/>
  <c r="H57" i="8" s="1"/>
  <c r="H54" i="8"/>
  <c r="F51" i="8"/>
  <c r="F55" i="8"/>
  <c r="G55" i="8"/>
  <c r="V52" i="9"/>
  <c r="Q58" i="9"/>
  <c r="AA70" i="9"/>
  <c r="AA75" i="9"/>
  <c r="Q81" i="9"/>
  <c r="W71" i="9"/>
  <c r="Y71" i="9"/>
  <c r="X71" i="9"/>
  <c r="AD82" i="9"/>
  <c r="AB82" i="9"/>
  <c r="AC82" i="9"/>
  <c r="Q89" i="9"/>
  <c r="I55" i="8"/>
  <c r="I17" i="8"/>
  <c r="I50" i="8"/>
  <c r="I37" i="8"/>
  <c r="I53" i="8"/>
  <c r="I45" i="8"/>
  <c r="I52" i="8"/>
  <c r="I9" i="8"/>
  <c r="I54" i="8"/>
  <c r="I13" i="8"/>
  <c r="I31" i="8"/>
  <c r="I10" i="8"/>
  <c r="I14" i="8"/>
  <c r="I38" i="8"/>
  <c r="I27" i="8"/>
  <c r="I19" i="8"/>
  <c r="I46" i="8"/>
  <c r="I39" i="8"/>
  <c r="I29" i="8"/>
  <c r="I41" i="8"/>
  <c r="I49" i="8"/>
  <c r="I33" i="8"/>
  <c r="I7" i="8"/>
  <c r="I24" i="8"/>
  <c r="I23" i="8"/>
  <c r="I8" i="8"/>
  <c r="I20" i="8"/>
  <c r="I43" i="8"/>
  <c r="I15" i="8"/>
  <c r="I26" i="8"/>
  <c r="I34" i="8"/>
  <c r="I51" i="8"/>
  <c r="I48" i="8"/>
  <c r="I6" i="8"/>
  <c r="I5" i="8"/>
  <c r="I42" i="8"/>
  <c r="I40" i="8"/>
  <c r="I3" i="8"/>
  <c r="I47" i="8"/>
  <c r="I21" i="8"/>
  <c r="I28" i="8"/>
  <c r="I36" i="8"/>
  <c r="I25" i="8"/>
  <c r="I35" i="8"/>
  <c r="I22" i="8"/>
  <c r="I11" i="8"/>
  <c r="I18" i="8"/>
  <c r="I16" i="8"/>
  <c r="I4" i="8"/>
  <c r="I32" i="8"/>
  <c r="I30" i="8"/>
  <c r="I44" i="8"/>
  <c r="I12" i="8"/>
  <c r="G53" i="8"/>
  <c r="G51" i="8"/>
  <c r="G57" i="8" s="1"/>
  <c r="G50" i="8"/>
  <c r="X54" i="9"/>
  <c r="W54" i="9"/>
  <c r="Y54" i="9"/>
  <c r="Q59" i="9"/>
  <c r="AA76" i="9"/>
  <c r="AA99" i="9"/>
  <c r="X49" i="9"/>
  <c r="Y49" i="9"/>
  <c r="W49" i="9"/>
  <c r="X55" i="9"/>
  <c r="Y55" i="9"/>
  <c r="W55" i="9"/>
  <c r="Q66" i="9"/>
  <c r="AA72" i="9"/>
  <c r="AA103" i="9"/>
  <c r="AA87" i="9"/>
  <c r="X94" i="9"/>
  <c r="Y94" i="9"/>
  <c r="W94" i="9"/>
  <c r="AA51" i="9"/>
  <c r="V56" i="9"/>
  <c r="V62" i="9"/>
  <c r="W74" i="9"/>
  <c r="Y74" i="9"/>
  <c r="X74" i="9"/>
  <c r="F49" i="8"/>
  <c r="F53" i="8"/>
  <c r="Y58" i="9"/>
  <c r="X58" i="9"/>
  <c r="W58" i="9"/>
  <c r="R63" i="9"/>
  <c r="C63" i="9" s="1"/>
  <c r="S63" i="9"/>
  <c r="T63" i="9"/>
  <c r="R70" i="9"/>
  <c r="T70" i="9"/>
  <c r="S70" i="9"/>
  <c r="Q75" i="9"/>
  <c r="Y81" i="9"/>
  <c r="W81" i="9"/>
  <c r="X81" i="9"/>
  <c r="S88" i="9"/>
  <c r="D88" i="9" s="1"/>
  <c r="R88" i="9"/>
  <c r="C88" i="9" s="1"/>
  <c r="T88" i="9"/>
  <c r="AC98" i="9"/>
  <c r="AD98" i="9"/>
  <c r="AB98" i="9"/>
  <c r="C98" i="9" s="1"/>
  <c r="S108" i="9"/>
  <c r="R108" i="9"/>
  <c r="T108" i="9"/>
  <c r="AB71" i="9"/>
  <c r="AD71" i="9"/>
  <c r="AC71" i="9"/>
  <c r="R82" i="9"/>
  <c r="C82" i="9" s="1"/>
  <c r="T82" i="9"/>
  <c r="E82" i="9" s="1"/>
  <c r="S82" i="9"/>
  <c r="Y89" i="9"/>
  <c r="W89" i="9"/>
  <c r="X89" i="9"/>
  <c r="R54" i="9"/>
  <c r="T54" i="9"/>
  <c r="S54" i="9"/>
  <c r="D54" i="9" s="1"/>
  <c r="AB59" i="9"/>
  <c r="AC59" i="9"/>
  <c r="AD59" i="9"/>
  <c r="X64" i="9"/>
  <c r="W64" i="9"/>
  <c r="Y64" i="9"/>
  <c r="Y76" i="9"/>
  <c r="W76" i="9"/>
  <c r="X76" i="9"/>
  <c r="AB49" i="9"/>
  <c r="AC49" i="9"/>
  <c r="AD49" i="9"/>
  <c r="T55" i="9"/>
  <c r="S55" i="9"/>
  <c r="D55" i="9" s="1"/>
  <c r="R55" i="9"/>
  <c r="AB60" i="9"/>
  <c r="AC60" i="9"/>
  <c r="AD60" i="9"/>
  <c r="X72" i="9"/>
  <c r="Y72" i="9"/>
  <c r="W72" i="9"/>
  <c r="X78" i="9"/>
  <c r="W78" i="9"/>
  <c r="Y78" i="9"/>
  <c r="R83" i="9"/>
  <c r="S83" i="9"/>
  <c r="T83" i="9"/>
  <c r="Q93" i="9"/>
  <c r="R79" i="9"/>
  <c r="C79" i="9" s="1"/>
  <c r="S79" i="9"/>
  <c r="T79" i="9"/>
  <c r="R104" i="9"/>
  <c r="C104" i="9" s="1"/>
  <c r="S104" i="9"/>
  <c r="D104" i="9" s="1"/>
  <c r="T104" i="9"/>
  <c r="S51" i="9"/>
  <c r="T51" i="9"/>
  <c r="R51" i="9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D70" i="9" l="1"/>
  <c r="AC70" i="9"/>
  <c r="AB70" i="9"/>
  <c r="AE70" i="9" s="1"/>
  <c r="AD68" i="9"/>
  <c r="AC68" i="9"/>
  <c r="AB68" i="9"/>
  <c r="W93" i="9"/>
  <c r="X93" i="9"/>
  <c r="Y93" i="9"/>
  <c r="AC66" i="9"/>
  <c r="AD66" i="9"/>
  <c r="AB66" i="9"/>
  <c r="E71" i="9"/>
  <c r="AB52" i="9"/>
  <c r="AE52" i="9" s="1"/>
  <c r="AC52" i="9"/>
  <c r="AD52" i="9"/>
  <c r="E94" i="9"/>
  <c r="E49" i="9"/>
  <c r="X3" i="9"/>
  <c r="E79" i="9"/>
  <c r="C55" i="9"/>
  <c r="E108" i="9"/>
  <c r="E34" i="16" s="1"/>
  <c r="S75" i="9"/>
  <c r="T75" i="9"/>
  <c r="R75" i="9"/>
  <c r="E63" i="9"/>
  <c r="X62" i="9"/>
  <c r="W62" i="9"/>
  <c r="Y62" i="9"/>
  <c r="AB72" i="9"/>
  <c r="AD72" i="9"/>
  <c r="AC72" i="9"/>
  <c r="AB99" i="9"/>
  <c r="AC99" i="9"/>
  <c r="D99" i="9" s="1"/>
  <c r="AD99" i="9"/>
  <c r="E99" i="9" s="1"/>
  <c r="R58" i="9"/>
  <c r="S58" i="9"/>
  <c r="T58" i="9"/>
  <c r="R62" i="9"/>
  <c r="T62" i="9"/>
  <c r="E62" i="9" s="1"/>
  <c r="S62" i="9"/>
  <c r="R87" i="9"/>
  <c r="S87" i="9"/>
  <c r="D87" i="9" s="1"/>
  <c r="T87" i="9"/>
  <c r="AD83" i="9"/>
  <c r="E83" i="9" s="1"/>
  <c r="AB83" i="9"/>
  <c r="AC83" i="9"/>
  <c r="D83" i="9" s="1"/>
  <c r="C60" i="9"/>
  <c r="U60" i="9"/>
  <c r="C99" i="9"/>
  <c r="C71" i="9"/>
  <c r="Z70" i="9"/>
  <c r="D68" i="9"/>
  <c r="C94" i="9"/>
  <c r="C64" i="9"/>
  <c r="U52" i="9"/>
  <c r="E104" i="9"/>
  <c r="K104" i="9" s="1"/>
  <c r="D79" i="9"/>
  <c r="AE49" i="9"/>
  <c r="E54" i="9"/>
  <c r="U108" i="9"/>
  <c r="C108" i="9"/>
  <c r="D70" i="9"/>
  <c r="D63" i="9"/>
  <c r="X56" i="9"/>
  <c r="W56" i="9"/>
  <c r="C56" i="9" s="1"/>
  <c r="Y56" i="9"/>
  <c r="E56" i="9" s="1"/>
  <c r="T66" i="9"/>
  <c r="S66" i="9"/>
  <c r="D66" i="9" s="1"/>
  <c r="R66" i="9"/>
  <c r="C66" i="9" s="1"/>
  <c r="Z49" i="9"/>
  <c r="AD76" i="9"/>
  <c r="AC76" i="9"/>
  <c r="AB76" i="9"/>
  <c r="S81" i="9"/>
  <c r="D81" i="9" s="1"/>
  <c r="R81" i="9"/>
  <c r="T81" i="9"/>
  <c r="E81" i="9" s="1"/>
  <c r="X52" i="9"/>
  <c r="Y52" i="9"/>
  <c r="E52" i="9" s="1"/>
  <c r="W52" i="9"/>
  <c r="C52" i="9" s="1"/>
  <c r="AC56" i="9"/>
  <c r="AD56" i="9"/>
  <c r="AB56" i="9"/>
  <c r="S78" i="9"/>
  <c r="D78" i="9" s="1"/>
  <c r="T78" i="9"/>
  <c r="E78" i="9" s="1"/>
  <c r="R78" i="9"/>
  <c r="C78" i="9" s="1"/>
  <c r="D60" i="9"/>
  <c r="AC89" i="9"/>
  <c r="AB89" i="9"/>
  <c r="AD89" i="9"/>
  <c r="Z108" i="9"/>
  <c r="Z87" i="9"/>
  <c r="U103" i="9"/>
  <c r="D49" i="9"/>
  <c r="E64" i="9"/>
  <c r="D52" i="9"/>
  <c r="E51" i="9"/>
  <c r="E16" i="16" s="1"/>
  <c r="R93" i="9"/>
  <c r="T93" i="9"/>
  <c r="E93" i="9" s="1"/>
  <c r="S93" i="9"/>
  <c r="D93" i="9" s="1"/>
  <c r="C70" i="9"/>
  <c r="U70" i="9"/>
  <c r="AC103" i="9"/>
  <c r="AB103" i="9"/>
  <c r="C103" i="9" s="1"/>
  <c r="AD103" i="9"/>
  <c r="E103" i="9" s="1"/>
  <c r="E32" i="16" s="1"/>
  <c r="C68" i="9"/>
  <c r="U51" i="9"/>
  <c r="C83" i="9"/>
  <c r="U83" i="9"/>
  <c r="E55" i="9"/>
  <c r="C54" i="9"/>
  <c r="U54" i="9"/>
  <c r="D82" i="9"/>
  <c r="D108" i="9"/>
  <c r="D34" i="16" s="1"/>
  <c r="E88" i="9"/>
  <c r="E70" i="9"/>
  <c r="AC51" i="9"/>
  <c r="D51" i="9" s="1"/>
  <c r="D16" i="16" s="1"/>
  <c r="AD51" i="9"/>
  <c r="AB51" i="9"/>
  <c r="AE51" i="9" s="1"/>
  <c r="AB87" i="9"/>
  <c r="AC87" i="9"/>
  <c r="AD87" i="9"/>
  <c r="T59" i="9"/>
  <c r="E59" i="9" s="1"/>
  <c r="R59" i="9"/>
  <c r="S59" i="9"/>
  <c r="D59" i="9" s="1"/>
  <c r="T89" i="9"/>
  <c r="R89" i="9"/>
  <c r="C89" i="9" s="1"/>
  <c r="S89" i="9"/>
  <c r="D89" i="9" s="1"/>
  <c r="AB75" i="9"/>
  <c r="AD75" i="9"/>
  <c r="AC75" i="9"/>
  <c r="R74" i="9"/>
  <c r="T74" i="9"/>
  <c r="E74" i="9" s="1"/>
  <c r="S74" i="9"/>
  <c r="D74" i="9" s="1"/>
  <c r="S72" i="9"/>
  <c r="D72" i="9" s="1"/>
  <c r="T72" i="9"/>
  <c r="R72" i="9"/>
  <c r="C72" i="9" s="1"/>
  <c r="E60" i="9"/>
  <c r="R76" i="9"/>
  <c r="C76" i="9" s="1"/>
  <c r="S76" i="9"/>
  <c r="D76" i="9" s="1"/>
  <c r="T76" i="9"/>
  <c r="E76" i="9" s="1"/>
  <c r="D71" i="9"/>
  <c r="AB58" i="9"/>
  <c r="AC58" i="9"/>
  <c r="AD58" i="9"/>
  <c r="E68" i="9"/>
  <c r="Z51" i="9"/>
  <c r="D94" i="9"/>
  <c r="D103" i="9"/>
  <c r="D32" i="16" s="1"/>
  <c r="C49" i="9"/>
  <c r="U49" i="9"/>
  <c r="D64" i="9"/>
  <c r="D98" i="9"/>
  <c r="D56" i="9"/>
  <c r="AE108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17" i="16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C3" i="9"/>
  <c r="X8" i="9"/>
  <c r="AD42" i="9"/>
  <c r="AC48" i="9"/>
  <c r="AC9" i="9"/>
  <c r="AD18" i="9"/>
  <c r="AB48" i="9"/>
  <c r="AD46" i="9"/>
  <c r="W8" i="9"/>
  <c r="AC26" i="9"/>
  <c r="AC16" i="9"/>
  <c r="X45" i="9"/>
  <c r="Y45" i="9"/>
  <c r="W45" i="9"/>
  <c r="C30" i="16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D22" i="16"/>
  <c r="Y38" i="9"/>
  <c r="W38" i="9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X5" i="9"/>
  <c r="Y5" i="9"/>
  <c r="E5" i="9" s="1"/>
  <c r="W5" i="9"/>
  <c r="Y42" i="9"/>
  <c r="E42" i="9" s="1"/>
  <c r="W42" i="9"/>
  <c r="C42" i="9" s="1"/>
  <c r="X42" i="9"/>
  <c r="D42" i="9" s="1"/>
  <c r="E21" i="16"/>
  <c r="C21" i="16"/>
  <c r="D21" i="16"/>
  <c r="Y26" i="9"/>
  <c r="E26" i="9" s="1"/>
  <c r="W26" i="9"/>
  <c r="C26" i="9" s="1"/>
  <c r="X26" i="9"/>
  <c r="D26" i="9" s="1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E37" i="9" s="1"/>
  <c r="W37" i="9"/>
  <c r="Y46" i="9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103" i="9" l="1"/>
  <c r="C32" i="16"/>
  <c r="K32" i="16" s="1"/>
  <c r="E32" i="17" s="1"/>
  <c r="F32" i="17" s="1"/>
  <c r="G32" i="17" s="1"/>
  <c r="C62" i="9"/>
  <c r="U62" i="9"/>
  <c r="D75" i="9"/>
  <c r="E46" i="9"/>
  <c r="C21" i="9"/>
  <c r="E38" i="9"/>
  <c r="E89" i="9"/>
  <c r="C51" i="9"/>
  <c r="C16" i="16" s="1"/>
  <c r="K108" i="9"/>
  <c r="C34" i="16"/>
  <c r="K34" i="16" s="1"/>
  <c r="E34" i="17" s="1"/>
  <c r="F34" i="17" s="1"/>
  <c r="G34" i="17" s="1"/>
  <c r="C87" i="9"/>
  <c r="U87" i="9"/>
  <c r="E58" i="9"/>
  <c r="C5" i="9"/>
  <c r="D62" i="9"/>
  <c r="D58" i="9"/>
  <c r="C75" i="9"/>
  <c r="D38" i="9"/>
  <c r="E6" i="9"/>
  <c r="C34" i="9"/>
  <c r="D29" i="9"/>
  <c r="E18" i="9"/>
  <c r="E41" i="9"/>
  <c r="C17" i="9"/>
  <c r="E72" i="9"/>
  <c r="K72" i="9" s="1"/>
  <c r="C74" i="9"/>
  <c r="C22" i="16" s="1"/>
  <c r="U74" i="9"/>
  <c r="C59" i="9"/>
  <c r="U59" i="9"/>
  <c r="AE87" i="9"/>
  <c r="C93" i="9"/>
  <c r="U93" i="9"/>
  <c r="Z52" i="9"/>
  <c r="C81" i="9"/>
  <c r="C24" i="16" s="1"/>
  <c r="U81" i="9"/>
  <c r="E66" i="9"/>
  <c r="E87" i="9"/>
  <c r="C58" i="9"/>
  <c r="C18" i="16" s="1"/>
  <c r="U58" i="9"/>
  <c r="E75" i="9"/>
  <c r="D37" i="9"/>
  <c r="C24" i="9"/>
  <c r="C8" i="16" s="1"/>
  <c r="D5" i="9"/>
  <c r="C38" i="9"/>
  <c r="E40" i="9"/>
  <c r="E13" i="16" s="1"/>
  <c r="D34" i="9"/>
  <c r="D11" i="16" s="1"/>
  <c r="E29" i="9"/>
  <c r="C25" i="9"/>
  <c r="D16" i="9"/>
  <c r="D17" i="9"/>
  <c r="C4" i="9"/>
  <c r="D12" i="9"/>
  <c r="E13" i="9"/>
  <c r="D45" i="9"/>
  <c r="D22" i="9"/>
  <c r="C45" i="9"/>
  <c r="D6" i="9"/>
  <c r="C18" i="9"/>
  <c r="D25" i="9"/>
  <c r="C9" i="9"/>
  <c r="C41" i="9"/>
  <c r="D40" i="9"/>
  <c r="D13" i="16" s="1"/>
  <c r="D21" i="9"/>
  <c r="C37" i="9"/>
  <c r="E21" i="9"/>
  <c r="E45" i="9"/>
  <c r="C6" i="9"/>
  <c r="D44" i="9"/>
  <c r="C29" i="9"/>
  <c r="E25" i="9"/>
  <c r="E16" i="9"/>
  <c r="E6" i="16" s="1"/>
  <c r="D9" i="9"/>
  <c r="D41" i="9"/>
  <c r="D48" i="9"/>
  <c r="D15" i="16" s="1"/>
  <c r="C10" i="9"/>
  <c r="E14" i="9"/>
  <c r="C30" i="9"/>
  <c r="E12" i="9"/>
  <c r="E5" i="16" s="1"/>
  <c r="D36" i="9"/>
  <c r="D12" i="16" s="1"/>
  <c r="C13" i="9"/>
  <c r="E28" i="9"/>
  <c r="E30" i="9"/>
  <c r="D32" i="9"/>
  <c r="E20" i="9"/>
  <c r="E7" i="16" s="1"/>
  <c r="E8" i="9"/>
  <c r="E4" i="16" s="1"/>
  <c r="C32" i="9"/>
  <c r="C10" i="16" s="1"/>
  <c r="C16" i="9"/>
  <c r="C6" i="16" s="1"/>
  <c r="C8" i="9"/>
  <c r="D10" i="9"/>
  <c r="E4" i="9"/>
  <c r="E3" i="16" s="1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D9" i="16" s="1"/>
  <c r="C48" i="9"/>
  <c r="C15" i="16" s="1"/>
  <c r="D30" i="9"/>
  <c r="C14" i="9"/>
  <c r="D4" i="9"/>
  <c r="D3" i="16" s="1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E23" i="16"/>
  <c r="K26" i="9"/>
  <c r="K33" i="9"/>
  <c r="AE44" i="9"/>
  <c r="D28" i="16"/>
  <c r="D20" i="16"/>
  <c r="E8" i="16"/>
  <c r="K22" i="9"/>
  <c r="E30" i="16"/>
  <c r="K30" i="16" s="1"/>
  <c r="E24" i="16"/>
  <c r="C25" i="16"/>
  <c r="C28" i="16"/>
  <c r="C4" i="16"/>
  <c r="C19" i="16"/>
  <c r="E18" i="16"/>
  <c r="K71" i="9"/>
  <c r="E22" i="16"/>
  <c r="D26" i="16"/>
  <c r="C17" i="16"/>
  <c r="K17" i="16" s="1"/>
  <c r="E17" i="17" s="1"/>
  <c r="F17" i="17" s="1"/>
  <c r="G17" i="17" s="1"/>
  <c r="D14" i="16"/>
  <c r="C11" i="16"/>
  <c r="E20" i="16"/>
  <c r="D19" i="16"/>
  <c r="D10" i="16"/>
  <c r="D29" i="16"/>
  <c r="D25" i="16"/>
  <c r="E9" i="16"/>
  <c r="D6" i="16"/>
  <c r="E19" i="16"/>
  <c r="D5" i="16"/>
  <c r="C26" i="16"/>
  <c r="C23" i="16"/>
  <c r="C29" i="16"/>
  <c r="K7" i="9"/>
  <c r="U9" i="9"/>
  <c r="D24" i="16"/>
  <c r="E28" i="16"/>
  <c r="C20" i="16"/>
  <c r="K41" i="9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C51" i="8"/>
  <c r="K22" i="16"/>
  <c r="E22" i="17" s="1"/>
  <c r="F22" i="17" s="1"/>
  <c r="G22" i="17" s="1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<sst xmlns="http://schemas.openxmlformats.org/spreadsheetml/2006/main" count="1079" uniqueCount="254">
  <si>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</si>
  <si>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</si>
  <si>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</si>
  <si>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</si>
  <si>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</si>
  <si>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</si>
  <si>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</si>
  <si>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</si>
  <si>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</si>
  <si>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</si>
  <si>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</si>
  <si>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</si>
  <si>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</si>
  <si>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</si>
  <si>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</si>
  <si>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</si>
  <si>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</si>
  <si>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</si>
  <si>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</si>
  <si>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</si>
  <si>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</si>
  <si>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</si>
  <si>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</si>
  <si>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</si>
  <si>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</si>
  <si>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</si>
  <si>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</si>
  <si>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</si>
  <si>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</si>
  <si>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</si>
  <si>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</si>
  <si>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</si>
  <si>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</si>
  <si>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</si>
  <si>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</si>
  <si>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</si>
  <si>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</si>
  <si>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</si>
  <si>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</si>
  <si>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</si>
  <si>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</si>
  <si>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</si>
  <si>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</si>
  <si>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</si>
  <si>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</si>
  <si>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</si>
  <si>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</si>
  <si>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</si>
  <si>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</si>
  <si>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</si>
  <si>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</si>
  <si>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</si>
  <si>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</si>
  <si>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</si>
  <si>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</si>
  <si>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</si>
  <si>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</si>
  <si>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</si>
  <si>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</si>
  <si>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</si>
  <si>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</si>
  <si>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</si>
  <si>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</si>
  <si>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</si>
  <si>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</si>
  <si>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</si>
  <si>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</si>
  <si>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</si>
  <si>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</si>
  <si>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</si>
  <si>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</si>
  <si>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</si>
  <si>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</si>
  <si>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</si>
  <si>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</si>
  <si>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</si>
  <si>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</si>
  <si>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</si>
  <si>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</si>
  <si>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</si>
  <si>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</si>
  <si>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</si>
  <si>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</si>
  <si>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</si>
  <si>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</si>
  <si>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</si>
  <si>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</si>
  <si>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</si>
  <si>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</si>
  <si>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</si>
  <si>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</si>
  <si>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</si>
  <si>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</si>
  <si>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</si>
  <si>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</si>
  <si>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</si>
  <si>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</si>
  <si>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</si>
  <si>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</si>
  <si>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</si>
  <si>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</si>
  <si>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</si>
  <si>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</si>
  <si>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</si>
  <si>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</si>
  <si>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</si>
  <si>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</si>
  <si>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</si>
  <si>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</si>
  <si>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</si>
  <si>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</si>
  <si>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</si>
  <si>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</si>
  <si>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</si>
  <si>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</si>
  <si>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</si>
  <si>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</si>
  <si>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</si>
  <si>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</si>
  <si>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</si>
  <si>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</si>
  <si>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</si>
  <si>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</si>
  <si>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</si>
  <si>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</si>
  <si>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</si>
  <si>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</si>
  <si>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</si>
  <si>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</si>
  <si>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</si>
  <si>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</si>
  <si>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</si>
  <si>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</si>
  <si>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</si>
  <si>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</si>
  <si>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</si>
  <si>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</si>
  <si>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</si>
  <si>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</si>
  <si>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</si>
  <si>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</si>
  <si>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</si>
  <si>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</si>
  <si>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</si>
  <si>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</si>
  <si>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</si>
  <si>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</si>
  <si>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</si>
  <si>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</si>
  <si>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</si>
  <si>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</si>
  <si>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</si>
  <si>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</si>
  <si>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</si>
  <si>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</si>
  <si>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</si>
  <si>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</si>
  <si>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</si>
  <si>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</si>
  <si>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</si>
  <si>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</si>
  <si>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</si>
  <si>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</si>
  <si>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</si>
  <si>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</si>
  <si>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</si>
  <si>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</si>
  <si>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</si>
  <si>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</si>
  <si>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</si>
  <si>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</si>
  <si>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</si>
  <si>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</si>
  <si>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</si>
  <si>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</si>
  <si>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</si>
  <si>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</si>
  <si>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</si>
  <si>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</si>
  <si>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</si>
  <si>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</si>
  <si>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</si>
  <si>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</si>
  <si>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</si>
  <si>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</si>
  <si>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</si>
  <si>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</si>
  <si>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</si>
  <si>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</si>
  <si>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</si>
  <si>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</si>
  <si>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</si>
  <si>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</si>
  <si>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</si>
  <si>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</si>
  <si>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</si>
  <si>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</si>
  <si>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</si>
  <si>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</si>
  <si>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</si>
  <si>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</si>
  <si>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</si>
  <si>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</si>
  <si>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</si>
  <si>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</si>
  <si>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</si>
  <si>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</si>
  <si>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</si>
  <si>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</si>
  <si>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</si>
  <si>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</si>
  <si>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</si>
  <si>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</si>
  <si>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</si>
  <si>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</si>
  <si>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</si>
  <si>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</si>
  <si>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</si>
  <si>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</si>
  <si>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</si>
  <si>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</si>
  <si>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</si>
  <si>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</si>
  <si>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</si>
  <si>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</si>
  <si>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</si>
  <si>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</si>
  <si>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</si>
  <si>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</si>
  <si>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</si>
  <si>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</si>
  <si>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</si>
  <si>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</si>
  <si>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</si>
  <si>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</si>
  <si>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</si>
  <si>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</si>
  <si>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</si>
  <si>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</si>
  <si>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</si>
  <si>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</si>
  <si>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</si>
  <si>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</si>
  <si>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</si>
  <si>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</si>
  <si>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</si>
  <si>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</si>
  <si>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</si>
  <si>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</si>
  <si>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</si>
  <si>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</si>
  <si>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</si>
  <si>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</si>
  <si>
    <t xml:space="preserve">LV Generation Intermittent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</si>
</sst>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1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3.%20WPD%20(SWAE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3184980.7590153343</v>
          </cell>
          <cell r="C195">
            <v>0</v>
          </cell>
          <cell r="D195">
            <v>0</v>
          </cell>
          <cell r="E195">
            <v>991511.08389556198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3146.1104595646552</v>
          </cell>
          <cell r="C196">
            <v>0</v>
          </cell>
          <cell r="D196">
            <v>0</v>
          </cell>
          <cell r="E196">
            <v>1130.5578698630136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15143.627369017246</v>
          </cell>
          <cell r="C197">
            <v>0</v>
          </cell>
          <cell r="D197">
            <v>0</v>
          </cell>
          <cell r="E197">
            <v>5938.6975027397266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144705.53161098997</v>
          </cell>
          <cell r="C199">
            <v>149783.8548128329</v>
          </cell>
          <cell r="D199">
            <v>0</v>
          </cell>
          <cell r="E199">
            <v>51938.606410426706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61.288625094827587</v>
          </cell>
          <cell r="C200">
            <v>11.516690288793104</v>
          </cell>
          <cell r="D200">
            <v>0</v>
          </cell>
          <cell r="E200">
            <v>26.201592123287668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262.00426639655177</v>
          </cell>
          <cell r="C201">
            <v>126.50877089224137</v>
          </cell>
          <cell r="D201">
            <v>0</v>
          </cell>
          <cell r="E201">
            <v>137.05811815068495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2346.4935202980437</v>
          </cell>
          <cell r="D203">
            <v>0</v>
          </cell>
          <cell r="E203">
            <v>964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782513.46972466737</v>
          </cell>
          <cell r="C207">
            <v>0</v>
          </cell>
          <cell r="D207">
            <v>0</v>
          </cell>
          <cell r="E207">
            <v>64573.681399498622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40.277231418103455</v>
          </cell>
          <cell r="C208">
            <v>0</v>
          </cell>
          <cell r="D208">
            <v>0</v>
          </cell>
          <cell r="E208">
            <v>6.9900010273972599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3392.8551869353446</v>
          </cell>
          <cell r="C209">
            <v>0</v>
          </cell>
          <cell r="D209">
            <v>0</v>
          </cell>
          <cell r="E209">
            <v>139.71831472602742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198090.0640630319</v>
          </cell>
          <cell r="C211">
            <v>91068.33903995929</v>
          </cell>
          <cell r="D211">
            <v>0</v>
          </cell>
          <cell r="E211">
            <v>13387.951221570773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956.35936136637929</v>
          </cell>
          <cell r="C213">
            <v>162.57905429741379</v>
          </cell>
          <cell r="D213">
            <v>0</v>
          </cell>
          <cell r="E213">
            <v>11.493486986301368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1612.1947142615511</v>
          </cell>
          <cell r="D215">
            <v>0</v>
          </cell>
          <cell r="E215">
            <v>279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7.9120843959007252E-4</v>
          </cell>
          <cell r="C219">
            <v>2.0879156040992758E-4</v>
          </cell>
          <cell r="E219">
            <v>1.0319528411561112E-5</v>
          </cell>
          <cell r="F219">
            <v>0</v>
          </cell>
          <cell r="G219">
            <v>0</v>
          </cell>
          <cell r="H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</row>
        <row r="223">
          <cell r="B223">
            <v>7.8653798484134576E-4</v>
          </cell>
          <cell r="C223">
            <v>2.1346201515865421E-4</v>
          </cell>
          <cell r="E223">
            <v>6.0513901971326082E-6</v>
          </cell>
          <cell r="F223">
            <v>0</v>
          </cell>
          <cell r="G223">
            <v>0</v>
          </cell>
          <cell r="H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</row>
        <row r="225">
          <cell r="B225">
            <v>7.6824878980305945E-4</v>
          </cell>
          <cell r="C225">
            <v>2.3175121019694059E-4</v>
          </cell>
          <cell r="E225">
            <v>1.30094557664816E-5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13476.768120070759</v>
          </cell>
          <cell r="C231">
            <v>89478.021281770911</v>
          </cell>
          <cell r="D231">
            <v>69342.493357448373</v>
          </cell>
          <cell r="E231">
            <v>2530.54094745371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50.21971164162931</v>
          </cell>
          <cell r="C233">
            <v>332.78100706163798</v>
          </cell>
          <cell r="D233">
            <v>228.34390666988796</v>
          </cell>
          <cell r="E233">
            <v>10.968556916362109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120615.03227931162</v>
          </cell>
          <cell r="C235">
            <v>770778.26736742212</v>
          </cell>
          <cell r="D235">
            <v>579576.75833170069</v>
          </cell>
          <cell r="E235">
            <v>5421.7512077584533</v>
          </cell>
          <cell r="F235">
            <v>710093.229949067</v>
          </cell>
          <cell r="G235">
            <v>16218.804896390038</v>
          </cell>
          <cell r="H235">
            <v>102917.18947887563</v>
          </cell>
        </row>
        <row r="236">
          <cell r="B236">
            <v>18.126861377037145</v>
          </cell>
          <cell r="C236">
            <v>126.10615517799694</v>
          </cell>
          <cell r="D236">
            <v>99.134108093098334</v>
          </cell>
          <cell r="E236">
            <v>2.1877828767123284</v>
          </cell>
          <cell r="F236">
            <v>163.71973972602737</v>
          </cell>
          <cell r="G236">
            <v>16.400442636986305</v>
          </cell>
          <cell r="H236">
            <v>14.956680565086206</v>
          </cell>
        </row>
        <row r="237">
          <cell r="B237">
            <v>3538.1467163193124</v>
          </cell>
          <cell r="C237">
            <v>20234.976539927367</v>
          </cell>
          <cell r="D237">
            <v>17827.948780557821</v>
          </cell>
          <cell r="E237">
            <v>78.731145138432424</v>
          </cell>
          <cell r="F237">
            <v>26476.223816095895</v>
          </cell>
          <cell r="G237">
            <v>73.101186986301371</v>
          </cell>
          <cell r="H237">
            <v>1448.1344070329742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4206.4077878594871</v>
          </cell>
          <cell r="C239">
            <v>26556.995421065494</v>
          </cell>
          <cell r="D239">
            <v>21305.725075181315</v>
          </cell>
          <cell r="E239">
            <v>56.948826232541059</v>
          </cell>
          <cell r="F239">
            <v>21013.740403633041</v>
          </cell>
          <cell r="G239">
            <v>571.83146099717374</v>
          </cell>
          <cell r="H239">
            <v>5872.8851418451495</v>
          </cell>
        </row>
        <row r="240">
          <cell r="B240">
            <v>221.57988387888034</v>
          </cell>
          <cell r="C240">
            <v>1266.0795667555346</v>
          </cell>
          <cell r="D240">
            <v>1028.6360461278887</v>
          </cell>
          <cell r="E240">
            <v>1.2328366438356162</v>
          </cell>
          <cell r="F240">
            <v>1052.5929965753426</v>
          </cell>
          <cell r="G240">
            <v>0</v>
          </cell>
          <cell r="H240">
            <v>78.556162577586207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147663.39115327864</v>
          </cell>
          <cell r="C242">
            <v>902320.45895118616</v>
          </cell>
          <cell r="D242">
            <v>844901.70224931138</v>
          </cell>
          <cell r="E242">
            <v>651.13874658219345</v>
          </cell>
          <cell r="F242">
            <v>625019.7128657049</v>
          </cell>
          <cell r="G242">
            <v>25157.174710687443</v>
          </cell>
          <cell r="H242">
            <v>123893.75448013094</v>
          </cell>
        </row>
        <row r="243">
          <cell r="B243">
            <v>601.60510103672414</v>
          </cell>
          <cell r="C243">
            <v>3546.377925666342</v>
          </cell>
          <cell r="D243">
            <v>2727.2035780861647</v>
          </cell>
          <cell r="E243">
            <v>5.7801205479452058</v>
          </cell>
          <cell r="F243">
            <v>2775.0400736301376</v>
          </cell>
          <cell r="G243">
            <v>7.0227739726027396</v>
          </cell>
          <cell r="H243">
            <v>267.75555687155173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3084.2043999799007</v>
          </cell>
          <cell r="C245">
            <v>0</v>
          </cell>
          <cell r="D245">
            <v>0</v>
          </cell>
          <cell r="E245">
            <v>510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7854.7546263144941</v>
          </cell>
          <cell r="C249">
            <v>0</v>
          </cell>
          <cell r="D249">
            <v>0</v>
          </cell>
          <cell r="E249">
            <v>729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5.8892736724137933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167.89037085775863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336.05657991227491</v>
          </cell>
          <cell r="C253">
            <v>0</v>
          </cell>
          <cell r="D253">
            <v>0</v>
          </cell>
          <cell r="E253">
            <v>82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5818.3310539533468</v>
          </cell>
          <cell r="C261">
            <v>36091.227160597206</v>
          </cell>
          <cell r="D261">
            <v>79203.341620883511</v>
          </cell>
          <cell r="E261">
            <v>41.508099248994583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>
            <v>2123.2719765172415</v>
          </cell>
          <cell r="C265">
            <v>0</v>
          </cell>
          <cell r="D265">
            <v>0</v>
          </cell>
          <cell r="E265">
            <v>137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>
            <v>27156.959718482762</v>
          </cell>
          <cell r="C272">
            <v>0</v>
          </cell>
          <cell r="D272">
            <v>0</v>
          </cell>
          <cell r="E272">
            <v>334.76556164383567</v>
          </cell>
          <cell r="H272">
            <v>3012.5482605862067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H273">
            <v>0</v>
          </cell>
        </row>
        <row r="274">
          <cell r="B274">
            <v>203.20581379310343</v>
          </cell>
          <cell r="E274">
            <v>1.9972602739726026</v>
          </cell>
          <cell r="H274">
            <v>49.424768620689655</v>
          </cell>
        </row>
        <row r="278">
          <cell r="B278">
            <v>153.46011910046462</v>
          </cell>
          <cell r="C278">
            <v>1039.4143073329908</v>
          </cell>
          <cell r="D278">
            <v>1045.3864173790635</v>
          </cell>
          <cell r="E278">
            <v>17.049608219178083</v>
          </cell>
          <cell r="H278">
            <v>594.00757900000019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</row>
        <row r="284">
          <cell r="B284">
            <v>224.98028224137934</v>
          </cell>
          <cell r="C284">
            <v>0</v>
          </cell>
          <cell r="D284">
            <v>0</v>
          </cell>
          <cell r="E284">
            <v>2.9717178082191786</v>
          </cell>
          <cell r="H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H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4">
          <cell r="B294">
            <v>179120.44059458622</v>
          </cell>
          <cell r="C294">
            <v>0</v>
          </cell>
          <cell r="D294">
            <v>0</v>
          </cell>
          <cell r="E294">
            <v>116.07618904109592</v>
          </cell>
          <cell r="H294">
            <v>4077.0265925172421</v>
          </cell>
        </row>
        <row r="295">
          <cell r="B295">
            <v>0</v>
          </cell>
          <cell r="E295">
            <v>0</v>
          </cell>
          <cell r="H295">
            <v>0</v>
          </cell>
        </row>
        <row r="299">
          <cell r="B299">
            <v>17719.508457160864</v>
          </cell>
          <cell r="C299">
            <v>65573.109750373493</v>
          </cell>
          <cell r="D299">
            <v>69446.798201850877</v>
          </cell>
          <cell r="E299">
            <v>47.429227397260277</v>
          </cell>
          <cell r="H299">
            <v>1442.860659862069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29">
          <cell r="B329">
            <v>0.1126755606114581</v>
          </cell>
          <cell r="C329">
            <v>0.50330105915064116</v>
          </cell>
          <cell r="D329">
            <v>0.38402338023790089</v>
          </cell>
        </row>
        <row r="330">
          <cell r="B330">
            <v>0.13358158428751951</v>
          </cell>
          <cell r="C330">
            <v>0.58572615772879388</v>
          </cell>
          <cell r="D330">
            <v>0.28069225798368663</v>
          </cell>
        </row>
        <row r="331">
          <cell r="B331">
            <v>2.0252147335181949E-6</v>
          </cell>
          <cell r="C331">
            <v>0.16845580378282329</v>
          </cell>
          <cell r="D331">
            <v>0.8315421710024431</v>
          </cell>
        </row>
        <row r="332">
          <cell r="B332">
            <v>7.2006050969378579E-2</v>
          </cell>
          <cell r="C332">
            <v>0.57986799473594719</v>
          </cell>
          <cell r="D332">
            <v>0.34812595429467424</v>
          </cell>
        </row>
        <row r="333">
          <cell r="B333">
            <v>0.10080120763768696</v>
          </cell>
          <cell r="C333">
            <v>0.66340204965314442</v>
          </cell>
          <cell r="D333">
            <v>0.23579674270916848</v>
          </cell>
        </row>
        <row r="334">
          <cell r="B334">
            <v>1.5350285017887451E-4</v>
          </cell>
          <cell r="C334">
            <v>0.17779637526276107</v>
          </cell>
          <cell r="D334">
            <v>0.82205012188706006</v>
          </cell>
        </row>
        <row r="335">
          <cell r="B335">
            <v>0.10472778338984712</v>
          </cell>
          <cell r="C335">
            <v>0.67426422041149436</v>
          </cell>
          <cell r="D335">
            <v>0.22100799619865844</v>
          </cell>
        </row>
        <row r="336">
          <cell r="B336">
            <v>9.9662175569840486E-2</v>
          </cell>
          <cell r="C336">
            <v>0.68781798423025775</v>
          </cell>
          <cell r="D336">
            <v>0.21251984019990169</v>
          </cell>
        </row>
        <row r="337">
          <cell r="B337">
            <v>9.9347771673810703E-2</v>
          </cell>
          <cell r="C337">
            <v>0.69392571895692934</v>
          </cell>
          <cell r="D337">
            <v>0.20672650936925988</v>
          </cell>
        </row>
        <row r="342">
          <cell r="B342">
            <v>0</v>
          </cell>
          <cell r="C342">
            <v>3.1465567012246946E-2</v>
          </cell>
          <cell r="D342">
            <v>0.96853443298775288</v>
          </cell>
        </row>
        <row r="343">
          <cell r="B343">
            <v>0</v>
          </cell>
          <cell r="C343">
            <v>6.3313320492526734E-2</v>
          </cell>
          <cell r="D343">
            <v>0.93668667950747331</v>
          </cell>
        </row>
        <row r="344">
          <cell r="B344">
            <v>0</v>
          </cell>
          <cell r="C344">
            <v>7.2461150312571852E-3</v>
          </cell>
          <cell r="D344">
            <v>0.99275388496874284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2.1669744075987058E-2</v>
          </cell>
          <cell r="C351">
            <v>0.4816755869950346</v>
          </cell>
          <cell r="D351">
            <v>0.49665466892897836</v>
          </cell>
        </row>
        <row r="352">
          <cell r="B352">
            <v>4.2271492323602562E-2</v>
          </cell>
          <cell r="C352">
            <v>0.19634879693537152</v>
          </cell>
          <cell r="D352">
            <v>0.76137971074102584</v>
          </cell>
        </row>
        <row r="353">
          <cell r="B353">
            <v>7.0037778604364151E-2</v>
          </cell>
          <cell r="C353">
            <v>0.32409195613670994</v>
          </cell>
          <cell r="D353">
            <v>0.60587026525892596</v>
          </cell>
        </row>
        <row r="354">
          <cell r="B354">
            <v>2.2468167956266661E-3</v>
          </cell>
          <cell r="C354">
            <v>0.74421698186255847</v>
          </cell>
          <cell r="D354">
            <v>0.25353620134181493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2.7370000000000001</v>
          </cell>
          <cell r="E16">
            <v>0</v>
          </cell>
          <cell r="F16">
            <v>0</v>
          </cell>
          <cell r="G16">
            <v>4.5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3.0310000000000001</v>
          </cell>
          <cell r="E17">
            <v>1.476</v>
          </cell>
          <cell r="F17">
            <v>0</v>
          </cell>
          <cell r="G17">
            <v>4.5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1.4790000000000001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2.456</v>
          </cell>
          <cell r="E19">
            <v>0</v>
          </cell>
          <cell r="F19">
            <v>0</v>
          </cell>
          <cell r="G19">
            <v>7.81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2.7429999999999999</v>
          </cell>
          <cell r="E20">
            <v>1.4890000000000001</v>
          </cell>
          <cell r="F20">
            <v>0</v>
          </cell>
          <cell r="G20">
            <v>7.81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1.4810000000000001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2.5990000000000002</v>
          </cell>
          <cell r="E22">
            <v>1.427</v>
          </cell>
          <cell r="F22">
            <v>0</v>
          </cell>
          <cell r="G22">
            <v>40.770000000000003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2.52</v>
          </cell>
          <cell r="E23">
            <v>1.4159999999999999</v>
          </cell>
          <cell r="F23">
            <v>0</v>
          </cell>
          <cell r="G23">
            <v>33.979999999999997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1.946</v>
          </cell>
          <cell r="E24">
            <v>1.339</v>
          </cell>
          <cell r="F24">
            <v>0</v>
          </cell>
          <cell r="G24">
            <v>171.25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9.9290000000000003</v>
          </cell>
          <cell r="E25">
            <v>2.117</v>
          </cell>
          <cell r="F25">
            <v>1.4470000000000001</v>
          </cell>
          <cell r="G25">
            <v>4.5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9.9760000000000009</v>
          </cell>
          <cell r="E26">
            <v>2.1219999999999999</v>
          </cell>
          <cell r="F26">
            <v>1.448</v>
          </cell>
          <cell r="G26">
            <v>7.81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7.7850000000000001</v>
          </cell>
          <cell r="E27">
            <v>1.885</v>
          </cell>
          <cell r="F27">
            <v>1.3959999999999999</v>
          </cell>
          <cell r="G27">
            <v>12.22</v>
          </cell>
          <cell r="H27">
            <v>2.88</v>
          </cell>
          <cell r="I27">
            <v>6.36</v>
          </cell>
          <cell r="J27">
            <v>0.22</v>
          </cell>
        </row>
        <row r="28">
          <cell r="D28">
            <v>6.4649999999999999</v>
          </cell>
          <cell r="E28">
            <v>1.728</v>
          </cell>
          <cell r="F28">
            <v>1.3640000000000001</v>
          </cell>
          <cell r="G28">
            <v>9.41</v>
          </cell>
          <cell r="H28">
            <v>3.36</v>
          </cell>
          <cell r="I28">
            <v>6.44</v>
          </cell>
          <cell r="J28">
            <v>0.17</v>
          </cell>
        </row>
        <row r="29">
          <cell r="D29">
            <v>5.12</v>
          </cell>
          <cell r="E29">
            <v>1.591</v>
          </cell>
          <cell r="F29">
            <v>1.331</v>
          </cell>
          <cell r="G29">
            <v>93.37</v>
          </cell>
          <cell r="H29">
            <v>3.51</v>
          </cell>
          <cell r="I29">
            <v>6.98</v>
          </cell>
          <cell r="J29">
            <v>0.12</v>
          </cell>
        </row>
        <row r="30">
          <cell r="D30">
            <v>3.0289999999999999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3.2959999999999998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3.96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2.774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23.451000000000001</v>
          </cell>
          <cell r="E34">
            <v>2.8780000000000001</v>
          </cell>
          <cell r="F34">
            <v>2.2850000000000001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-0.83099999999999996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-0.75700000000000001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-0.83099999999999996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0.249</v>
          </cell>
        </row>
        <row r="38">
          <cell r="D38">
            <v>-0.83099999999999996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-6.45</v>
          </cell>
          <cell r="E39">
            <v>-0.64800000000000002</v>
          </cell>
          <cell r="F39">
            <v>-0.15</v>
          </cell>
          <cell r="G39">
            <v>0</v>
          </cell>
          <cell r="H39">
            <v>0</v>
          </cell>
          <cell r="I39">
            <v>0</v>
          </cell>
          <cell r="J39">
            <v>0.249</v>
          </cell>
        </row>
        <row r="40">
          <cell r="D40">
            <v>-6.45</v>
          </cell>
          <cell r="E40">
            <v>-0.64800000000000002</v>
          </cell>
          <cell r="F40">
            <v>-0.15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-0.75700000000000001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0.216</v>
          </cell>
        </row>
        <row r="42">
          <cell r="D42">
            <v>-0.75700000000000001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-5.9059999999999997</v>
          </cell>
          <cell r="E43">
            <v>-0.58499999999999996</v>
          </cell>
          <cell r="F43">
            <v>-0.13700000000000001</v>
          </cell>
          <cell r="G43">
            <v>0</v>
          </cell>
          <cell r="H43">
            <v>0</v>
          </cell>
          <cell r="I43">
            <v>0</v>
          </cell>
          <cell r="J43">
            <v>0.216</v>
          </cell>
        </row>
        <row r="44">
          <cell r="D44">
            <v>-5.9059999999999997</v>
          </cell>
          <cell r="E44">
            <v>-0.58499999999999996</v>
          </cell>
          <cell r="F44">
            <v>-0.13700000000000001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-0.52400000000000002</v>
          </cell>
          <cell r="E45">
            <v>0</v>
          </cell>
          <cell r="F45">
            <v>0</v>
          </cell>
          <cell r="G45">
            <v>45.01</v>
          </cell>
          <cell r="H45">
            <v>0</v>
          </cell>
          <cell r="I45">
            <v>0</v>
          </cell>
          <cell r="J45">
            <v>0.17899999999999999</v>
          </cell>
        </row>
        <row r="46">
          <cell r="D46">
            <v>-0.52400000000000002</v>
          </cell>
          <cell r="E46">
            <v>0</v>
          </cell>
          <cell r="F46">
            <v>0</v>
          </cell>
          <cell r="G46">
            <v>45.01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-4.202</v>
          </cell>
          <cell r="E47">
            <v>-0.38500000000000001</v>
          </cell>
          <cell r="F47">
            <v>-9.6000000000000002E-2</v>
          </cell>
          <cell r="G47">
            <v>45.01</v>
          </cell>
          <cell r="H47">
            <v>0</v>
          </cell>
          <cell r="I47">
            <v>0</v>
          </cell>
          <cell r="J47">
            <v>0.17899999999999999</v>
          </cell>
        </row>
        <row r="48">
          <cell r="D48">
            <v>-4.202</v>
          </cell>
          <cell r="E48">
            <v>-0.38500000000000001</v>
          </cell>
          <cell r="F48">
            <v>-9.6000000000000002E-2</v>
          </cell>
          <cell r="G48">
            <v>45.01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103458492.92723432</v>
          </cell>
        </row>
        <row r="50">
          <cell r="A50" t="str">
            <v>LDNO LV: Domestic Unrestricted</v>
          </cell>
          <cell r="D50">
            <v>70486.220531526604</v>
          </cell>
        </row>
        <row r="51">
          <cell r="A51" t="str">
            <v>LDNO HV: Domestic Unrestricted</v>
          </cell>
          <cell r="D51">
            <v>185859.93684058142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7449925.9704577774</v>
          </cell>
        </row>
        <row r="54">
          <cell r="A54" t="str">
            <v>LDNO LV: Domestic Two Rate</v>
          </cell>
          <cell r="D54">
            <v>1655.1532477435346</v>
          </cell>
        </row>
        <row r="55">
          <cell r="A55" t="str">
            <v>LDNO HV: Domestic Two Rate</v>
          </cell>
          <cell r="D55">
            <v>4375.5612162819834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34704.639165208071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21059300.465252638</v>
          </cell>
        </row>
        <row r="62">
          <cell r="A62" t="str">
            <v>LDNO LV: Small Non Domestic Unrestricted</v>
          </cell>
          <cell r="D62">
            <v>800.38643738043118</v>
          </cell>
        </row>
        <row r="63">
          <cell r="A63" t="str">
            <v>LDNO HV: Small Non Domestic Unrestricted</v>
          </cell>
          <cell r="D63">
            <v>31712.588317913272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7171261.6570516657</v>
          </cell>
        </row>
        <row r="66">
          <cell r="A66" t="str">
            <v>LDNO LV: Small Non Domestic Two Rate</v>
          </cell>
          <cell r="D66">
            <v>0</v>
          </cell>
        </row>
        <row r="67">
          <cell r="A67" t="str">
            <v>LDNO HV: Small Non Domestic Two Rate</v>
          </cell>
          <cell r="D67">
            <v>10524.033409058147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23876.603718213573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2.5078617094684268E-2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2.3593915124628221E-2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2.6184993099140973E-2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4319382.1685918802</v>
          </cell>
        </row>
        <row r="86">
          <cell r="A86" t="str">
            <v>LDNO LV: LV Network Non-Domestic Non-CT</v>
          </cell>
          <cell r="D86">
            <v>0</v>
          </cell>
        </row>
        <row r="87">
          <cell r="A87" t="str">
            <v>LDNO HV: LV Network Non-Domestic Non-CT</v>
          </cell>
          <cell r="D87">
            <v>5696.1607201130464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40319189.705193423</v>
          </cell>
        </row>
        <row r="90">
          <cell r="A90" t="str">
            <v>LDNO LV: LV HH Metered</v>
          </cell>
          <cell r="D90">
            <v>4987.1631116700701</v>
          </cell>
        </row>
        <row r="91">
          <cell r="A91" t="str">
            <v>LDNO HV: LV HH Metered</v>
          </cell>
          <cell r="D91">
            <v>433303.87095071748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1304553.1146202886</v>
          </cell>
        </row>
        <row r="94">
          <cell r="A94" t="str">
            <v>LDNO HV: LV Sub HH Metered</v>
          </cell>
          <cell r="D94">
            <v>35194.640824331131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42180876.093163475</v>
          </cell>
        </row>
        <row r="97">
          <cell r="A97" t="str">
            <v>LDNO HV: HV HH Metered</v>
          </cell>
          <cell r="D97">
            <v>108229.04516916155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93420.55127539119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0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258892.71248332571</v>
          </cell>
        </row>
        <row r="104">
          <cell r="A104" t="str">
            <v>LDNO LV: NHH UMS category B</v>
          </cell>
          <cell r="D104">
            <v>130.74187552758622</v>
          </cell>
        </row>
        <row r="105">
          <cell r="A105" t="str">
            <v>LDNO HV: NHH UMS category B</v>
          </cell>
          <cell r="D105">
            <v>2009.6477391673707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13307.840564526086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0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4212958.6891817758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-17644.390124858277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-218173.0900917321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-1565.5726387551724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-16722.583147856345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-1703.1007365672417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0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-912223.48028412589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-1053324.4418346614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LV Domestic Aggregated</v>
          </cell>
          <cell r="I5">
            <v>9.9429999999999996</v>
          </cell>
          <cell r="J5">
            <v>2.12</v>
          </cell>
          <cell r="K5">
            <v>1.4490000000000001</v>
          </cell>
          <cell r="L5">
            <v>4.51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9.9849999999999994</v>
          </cell>
          <cell r="J6">
            <v>2.1240000000000001</v>
          </cell>
          <cell r="K6">
            <v>1.45</v>
          </cell>
          <cell r="L6">
            <v>7.82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7.7960000000000003</v>
          </cell>
          <cell r="J7">
            <v>1.8879999999999999</v>
          </cell>
          <cell r="K7">
            <v>1.3979999999999999</v>
          </cell>
          <cell r="L7">
            <v>12.24</v>
          </cell>
          <cell r="M7">
            <v>2.89</v>
          </cell>
          <cell r="N7">
            <v>6.36</v>
          </cell>
          <cell r="O7">
            <v>0.22</v>
          </cell>
        </row>
        <row r="8">
          <cell r="A8" t="str">
            <v>LV Sub Site Specific</v>
          </cell>
          <cell r="I8">
            <v>6.4749999999999996</v>
          </cell>
          <cell r="J8">
            <v>1.73</v>
          </cell>
          <cell r="K8">
            <v>1.3660000000000001</v>
          </cell>
          <cell r="L8">
            <v>9.43</v>
          </cell>
          <cell r="M8">
            <v>3.36</v>
          </cell>
          <cell r="N8">
            <v>6.44</v>
          </cell>
          <cell r="O8">
            <v>0.17</v>
          </cell>
        </row>
        <row r="9">
          <cell r="A9" t="str">
            <v>HV Site Specific</v>
          </cell>
          <cell r="I9">
            <v>5.1280000000000001</v>
          </cell>
          <cell r="J9">
            <v>1.593</v>
          </cell>
          <cell r="K9">
            <v>1.333</v>
          </cell>
          <cell r="L9">
            <v>93.52</v>
          </cell>
          <cell r="M9">
            <v>3.51</v>
          </cell>
          <cell r="N9">
            <v>6.98</v>
          </cell>
          <cell r="O9">
            <v>0.12</v>
          </cell>
        </row>
        <row r="10">
          <cell r="A10" t="str">
            <v>LV UMS</v>
          </cell>
          <cell r="I10">
            <v>23.484000000000002</v>
          </cell>
          <cell r="J10">
            <v>2.8820000000000001</v>
          </cell>
          <cell r="K10">
            <v>2.2879999999999998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-6.4589999999999996</v>
          </cell>
          <cell r="J11">
            <v>-0.64900000000000002</v>
          </cell>
          <cell r="K11">
            <v>-0.151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-5.9139999999999997</v>
          </cell>
          <cell r="J12">
            <v>-0.58599999999999997</v>
          </cell>
          <cell r="K12">
            <v>-0.13700000000000001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-6.4589999999999996</v>
          </cell>
          <cell r="J13">
            <v>-0.64900000000000002</v>
          </cell>
          <cell r="K13">
            <v>-0.151</v>
          </cell>
          <cell r="L13">
            <v>0</v>
          </cell>
          <cell r="M13">
            <v>0</v>
          </cell>
          <cell r="N13">
            <v>0</v>
          </cell>
          <cell r="O13">
            <v>0.25</v>
          </cell>
        </row>
        <row r="14">
          <cell r="A14" t="str">
            <v>LV Generation Site Specific no RP charge</v>
          </cell>
          <cell r="I14">
            <v>-6.4589999999999996</v>
          </cell>
          <cell r="J14">
            <v>-0.64900000000000002</v>
          </cell>
          <cell r="K14">
            <v>-0.151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-5.9139999999999997</v>
          </cell>
          <cell r="J15">
            <v>-0.58599999999999997</v>
          </cell>
          <cell r="K15">
            <v>-0.13700000000000001</v>
          </cell>
          <cell r="L15">
            <v>0</v>
          </cell>
          <cell r="M15">
            <v>0</v>
          </cell>
          <cell r="N15">
            <v>0</v>
          </cell>
          <cell r="O15">
            <v>0.217</v>
          </cell>
        </row>
        <row r="16">
          <cell r="A16" t="str">
            <v>LV Sub Generation Site Specific no RP charge</v>
          </cell>
          <cell r="I16">
            <v>-5.9139999999999997</v>
          </cell>
          <cell r="J16">
            <v>-0.58599999999999997</v>
          </cell>
          <cell r="K16">
            <v>-0.13700000000000001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-4.2089999999999996</v>
          </cell>
          <cell r="J17">
            <v>-0.38500000000000001</v>
          </cell>
          <cell r="K17">
            <v>-9.6000000000000002E-2</v>
          </cell>
          <cell r="L17">
            <v>45.09</v>
          </cell>
          <cell r="M17">
            <v>0</v>
          </cell>
          <cell r="N17">
            <v>0</v>
          </cell>
          <cell r="O17">
            <v>0.18</v>
          </cell>
        </row>
        <row r="18">
          <cell r="A18" t="str">
            <v>HV Generation Site Specific no RP charge</v>
          </cell>
          <cell r="I18">
            <v>-4.2089999999999996</v>
          </cell>
          <cell r="J18">
            <v>-0.38500000000000001</v>
          </cell>
          <cell r="K18">
            <v>-9.6000000000000002E-2</v>
          </cell>
          <cell r="L18">
            <v>45.09</v>
          </cell>
          <cell r="M18">
            <v>0</v>
          </cell>
          <cell r="N18">
            <v>0</v>
          </cell>
          <cell r="O1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0.1126755606114581</v>
      </c>
      <c r="D5" s="10">
        <f>[1]Input!C329</f>
        <v>0.50330105915064116</v>
      </c>
      <c r="E5" s="10">
        <f>[1]Input!D329</f>
        <v>0.38402338023790089</v>
      </c>
    </row>
    <row r="6" spans="2:8" x14ac:dyDescent="0.45">
      <c r="B6" s="8" t="s">
        <v>58</v>
      </c>
      <c r="C6" s="10">
        <f>[1]Input!B330</f>
        <v>0.13358158428751951</v>
      </c>
      <c r="D6" s="10">
        <f>[1]Input!C330</f>
        <v>0.58572615772879388</v>
      </c>
      <c r="E6" s="10">
        <f>[1]Input!D330</f>
        <v>0.28069225798368663</v>
      </c>
    </row>
    <row r="7" spans="2:8" x14ac:dyDescent="0.45">
      <c r="B7" s="8" t="s">
        <v>62</v>
      </c>
      <c r="C7" s="10">
        <f>[1]Input!B331</f>
        <v>2.0252147335181949E-6</v>
      </c>
      <c r="D7" s="10">
        <f>[1]Input!C331</f>
        <v>0.16845580378282329</v>
      </c>
      <c r="E7" s="10">
        <f>[1]Input!D331</f>
        <v>0.8315421710024431</v>
      </c>
    </row>
    <row r="8" spans="2:8" x14ac:dyDescent="0.45">
      <c r="B8" s="8" t="s">
        <v>66</v>
      </c>
      <c r="C8" s="10">
        <f>[1]Input!B332</f>
        <v>7.2006050969378579E-2</v>
      </c>
      <c r="D8" s="10">
        <f>[1]Input!C332</f>
        <v>0.57986799473594719</v>
      </c>
      <c r="E8" s="10">
        <f>[1]Input!D332</f>
        <v>0.34812595429467424</v>
      </c>
    </row>
    <row r="9" spans="2:8" x14ac:dyDescent="0.45">
      <c r="B9" s="8" t="s">
        <v>70</v>
      </c>
      <c r="C9" s="10">
        <f>[1]Input!B333</f>
        <v>0.10080120763768696</v>
      </c>
      <c r="D9" s="10">
        <f>[1]Input!C333</f>
        <v>0.66340204965314442</v>
      </c>
      <c r="E9" s="10">
        <f>[1]Input!D333</f>
        <v>0.23579674270916848</v>
      </c>
    </row>
    <row r="10" spans="2:8" x14ac:dyDescent="0.45">
      <c r="B10" s="8" t="s">
        <v>74</v>
      </c>
      <c r="C10" s="10">
        <f>[1]Input!B334</f>
        <v>1.5350285017887451E-4</v>
      </c>
      <c r="D10" s="10">
        <f>[1]Input!C334</f>
        <v>0.17779637526276107</v>
      </c>
      <c r="E10" s="10">
        <f>[1]Input!D334</f>
        <v>0.82205012188706006</v>
      </c>
    </row>
    <row r="11" spans="2:8" x14ac:dyDescent="0.45">
      <c r="B11" s="8" t="s">
        <v>78</v>
      </c>
      <c r="C11" s="10">
        <f>[1]Input!B335</f>
        <v>0.10472778338984712</v>
      </c>
      <c r="D11" s="10">
        <f>[1]Input!C335</f>
        <v>0.67426422041149436</v>
      </c>
      <c r="E11" s="10">
        <f>[1]Input!D335</f>
        <v>0.22100799619865844</v>
      </c>
    </row>
    <row r="12" spans="2:8" x14ac:dyDescent="0.45">
      <c r="B12" s="8" t="s">
        <v>82</v>
      </c>
      <c r="C12" s="10">
        <f>[1]Input!B336</f>
        <v>9.9662175569840486E-2</v>
      </c>
      <c r="D12" s="10">
        <f>[1]Input!C336</f>
        <v>0.68781798423025775</v>
      </c>
      <c r="E12" s="10">
        <f>[1]Input!D336</f>
        <v>0.21251984019990169</v>
      </c>
    </row>
    <row r="13" spans="2:8" x14ac:dyDescent="0.45">
      <c r="B13" s="8" t="s">
        <v>84</v>
      </c>
      <c r="C13" s="10">
        <f>[1]Input!B337</f>
        <v>9.9347771673810703E-2</v>
      </c>
      <c r="D13" s="10">
        <f>[1]Input!C337</f>
        <v>0.69392571895692934</v>
      </c>
      <c r="E13" s="10">
        <f>[1]Input!D337</f>
        <v>0.20672650936925988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3.1465567012246946E-2</v>
      </c>
      <c r="E16" s="10">
        <f>[1]Input!D342</f>
        <v>0.96853443298775288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6.3313320492526734E-2</v>
      </c>
      <c r="E17" s="10">
        <f>[1]Input!D343</f>
        <v>0.93668667950747331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7.2461150312571852E-3</v>
      </c>
      <c r="E18" s="10">
        <f>[1]Input!D344</f>
        <v>0.99275388496874284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2.1669744075987058E-2</v>
      </c>
      <c r="D23" s="10">
        <f>[1]Input!C351</f>
        <v>0.4816755869950346</v>
      </c>
      <c r="E23" s="10">
        <f>[1]Input!D351</f>
        <v>0.49665466892897836</v>
      </c>
    </row>
    <row r="24" spans="2:9" x14ac:dyDescent="0.45">
      <c r="B24" s="8" t="s">
        <v>108</v>
      </c>
      <c r="C24" s="10">
        <f>[1]Input!B352</f>
        <v>4.2271492323602562E-2</v>
      </c>
      <c r="D24" s="10">
        <f>[1]Input!C352</f>
        <v>0.19634879693537152</v>
      </c>
      <c r="E24" s="10">
        <f>[1]Input!D352</f>
        <v>0.76137971074102584</v>
      </c>
    </row>
    <row r="25" spans="2:9" x14ac:dyDescent="0.45">
      <c r="B25" s="8" t="s">
        <v>112</v>
      </c>
      <c r="C25" s="10">
        <f>[1]Input!B353</f>
        <v>7.0037778604364151E-2</v>
      </c>
      <c r="D25" s="10">
        <f>[1]Input!C353</f>
        <v>0.32409195613670994</v>
      </c>
      <c r="E25" s="10">
        <f>[1]Input!D353</f>
        <v>0.60587026525892596</v>
      </c>
    </row>
    <row r="26" spans="2:9" x14ac:dyDescent="0.45">
      <c r="B26" s="8" t="s">
        <v>116</v>
      </c>
      <c r="C26" s="10">
        <f>[1]Input!B354</f>
        <v>2.2468167956266661E-3</v>
      </c>
      <c r="D26" s="10">
        <f>[1]Input!C354</f>
        <v>0.74421698186255847</v>
      </c>
      <c r="E26" s="10">
        <f>[1]Input!D354</f>
        <v>0.25353620134181493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3184980.7590153343</v>
      </c>
      <c r="D30" s="6">
        <f>[1]Input!C195</f>
        <v>0</v>
      </c>
      <c r="E30" s="6">
        <f>[1]Input!D195</f>
        <v>0</v>
      </c>
      <c r="F30" s="5">
        <f>[1]Input!E195</f>
        <v>991511.08389556198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3146.1104595646552</v>
      </c>
      <c r="D31" s="6">
        <f>[1]Input!C196</f>
        <v>0</v>
      </c>
      <c r="E31" s="6">
        <f>[1]Input!D196</f>
        <v>0</v>
      </c>
      <c r="F31" s="5">
        <f>[1]Input!E196</f>
        <v>1130.5578698630136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15143.627369017246</v>
      </c>
      <c r="D32" s="6">
        <f>[1]Input!C197</f>
        <v>0</v>
      </c>
      <c r="E32" s="6">
        <f>[1]Input!D197</f>
        <v>0</v>
      </c>
      <c r="F32" s="5">
        <f>[1]Input!E197</f>
        <v>5938.6975027397266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144705.53161098997</v>
      </c>
      <c r="D34" s="4">
        <f>[1]Input!C199</f>
        <v>149783.8548128329</v>
      </c>
      <c r="E34" s="6">
        <f>[1]Input!D199</f>
        <v>0</v>
      </c>
      <c r="F34" s="5">
        <f>[1]Input!E199</f>
        <v>51938.606410426706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61.288625094827587</v>
      </c>
      <c r="D35" s="4">
        <f>[1]Input!C200</f>
        <v>11.516690288793104</v>
      </c>
      <c r="E35" s="6">
        <f>[1]Input!D200</f>
        <v>0</v>
      </c>
      <c r="F35" s="5">
        <f>[1]Input!E200</f>
        <v>26.201592123287668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262.00426639655177</v>
      </c>
      <c r="D36" s="4">
        <f>[1]Input!C201</f>
        <v>126.50877089224137</v>
      </c>
      <c r="E36" s="6">
        <f>[1]Input!D201</f>
        <v>0</v>
      </c>
      <c r="F36" s="5">
        <f>[1]Input!E201</f>
        <v>137.05811815068495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2346.4935202980437</v>
      </c>
      <c r="D38" s="6">
        <f>[1]Input!C203</f>
        <v>0</v>
      </c>
      <c r="E38" s="6">
        <f>[1]Input!D203</f>
        <v>0</v>
      </c>
      <c r="F38" s="5">
        <f>[1]Input!E203</f>
        <v>964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782513.46972466737</v>
      </c>
      <c r="D42" s="6">
        <f>[1]Input!C207</f>
        <v>0</v>
      </c>
      <c r="E42" s="6">
        <f>[1]Input!D207</f>
        <v>0</v>
      </c>
      <c r="F42" s="5">
        <f>[1]Input!E207</f>
        <v>64573.681399498622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40.277231418103455</v>
      </c>
      <c r="D43" s="6">
        <f>[1]Input!C208</f>
        <v>0</v>
      </c>
      <c r="E43" s="6">
        <f>[1]Input!D208</f>
        <v>0</v>
      </c>
      <c r="F43" s="5">
        <f>[1]Input!E208</f>
        <v>6.9900010273972599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3392.8551869353446</v>
      </c>
      <c r="D44" s="6">
        <f>[1]Input!C209</f>
        <v>0</v>
      </c>
      <c r="E44" s="6">
        <f>[1]Input!D209</f>
        <v>0</v>
      </c>
      <c r="F44" s="5">
        <f>[1]Input!E209</f>
        <v>139.71831472602742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198090.0640630319</v>
      </c>
      <c r="D46" s="4">
        <f>[1]Input!C211</f>
        <v>91068.33903995929</v>
      </c>
      <c r="E46" s="6">
        <f>[1]Input!D211</f>
        <v>0</v>
      </c>
      <c r="F46" s="5">
        <f>[1]Input!E211</f>
        <v>13387.951221570773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0</v>
      </c>
      <c r="D47" s="4">
        <f>[1]Input!C212</f>
        <v>0</v>
      </c>
      <c r="E47" s="6">
        <f>[1]Input!D212</f>
        <v>0</v>
      </c>
      <c r="F47" s="5">
        <f>[1]Input!E212</f>
        <v>0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956.35936136637929</v>
      </c>
      <c r="D48" s="4">
        <f>[1]Input!C213</f>
        <v>162.57905429741379</v>
      </c>
      <c r="E48" s="6">
        <f>[1]Input!D213</f>
        <v>0</v>
      </c>
      <c r="F48" s="5">
        <f>[1]Input!E213</f>
        <v>11.493486986301368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1612.1947142615511</v>
      </c>
      <c r="D50" s="6">
        <f>[1]Input!C215</f>
        <v>0</v>
      </c>
      <c r="E50" s="6">
        <f>[1]Input!D215</f>
        <v>0</v>
      </c>
      <c r="F50" s="5">
        <f>[1]Input!E215</f>
        <v>279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7.9120843959007252E-4</v>
      </c>
      <c r="D54" s="4">
        <f>[1]Input!C219</f>
        <v>2.0879156040992758E-4</v>
      </c>
      <c r="E54" s="6">
        <f>[1]Input!D219</f>
        <v>0</v>
      </c>
      <c r="F54" s="5">
        <f>[1]Input!E219</f>
        <v>1.0319528411561112E-5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7.8653798484134576E-4</v>
      </c>
      <c r="D58" s="4">
        <f>[1]Input!C223</f>
        <v>2.1346201515865421E-4</v>
      </c>
      <c r="E58" s="6">
        <f>[1]Input!D223</f>
        <v>0</v>
      </c>
      <c r="F58" s="5">
        <f>[1]Input!E223</f>
        <v>6.0513901971326082E-6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7.6824878980305945E-4</v>
      </c>
      <c r="D60" s="4">
        <f>[1]Input!C225</f>
        <v>2.3175121019694059E-4</v>
      </c>
      <c r="E60" s="6">
        <f>[1]Input!D225</f>
        <v>0</v>
      </c>
      <c r="F60" s="5">
        <f>[1]Input!E225</f>
        <v>1.30094557664816E-5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13476.768120070759</v>
      </c>
      <c r="D66" s="4">
        <f>[1]Input!C231</f>
        <v>89478.021281770911</v>
      </c>
      <c r="E66" s="4">
        <f>[1]Input!D231</f>
        <v>69342.493357448373</v>
      </c>
      <c r="F66" s="5">
        <f>[1]Input!E231</f>
        <v>2530.54094745371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0</v>
      </c>
      <c r="D67" s="4">
        <f>[1]Input!C232</f>
        <v>0</v>
      </c>
      <c r="E67" s="4">
        <f>[1]Input!D232</f>
        <v>0</v>
      </c>
      <c r="F67" s="5">
        <f>[1]Input!E232</f>
        <v>0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50.21971164162931</v>
      </c>
      <c r="D68" s="4">
        <f>[1]Input!C233</f>
        <v>332.78100706163798</v>
      </c>
      <c r="E68" s="4">
        <f>[1]Input!D233</f>
        <v>228.34390666988796</v>
      </c>
      <c r="F68" s="5">
        <f>[1]Input!E233</f>
        <v>10.968556916362109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120615.03227931162</v>
      </c>
      <c r="D70" s="4">
        <f>[1]Input!C235</f>
        <v>770778.26736742212</v>
      </c>
      <c r="E70" s="4">
        <f>[1]Input!D235</f>
        <v>579576.75833170069</v>
      </c>
      <c r="F70" s="5">
        <f>[1]Input!E235</f>
        <v>5421.7512077584533</v>
      </c>
      <c r="G70" s="5">
        <f>[1]Input!F235</f>
        <v>710093.229949067</v>
      </c>
      <c r="H70" s="5">
        <f>[1]Input!G235</f>
        <v>16218.804896390038</v>
      </c>
      <c r="I70" s="4">
        <f>[1]Input!H235</f>
        <v>102917.18947887563</v>
      </c>
    </row>
    <row r="71" spans="2:9" x14ac:dyDescent="0.45">
      <c r="B71" s="2" t="s">
        <v>95</v>
      </c>
      <c r="C71" s="4">
        <f>[1]Input!B236</f>
        <v>18.126861377037145</v>
      </c>
      <c r="D71" s="4">
        <f>[1]Input!C236</f>
        <v>126.10615517799694</v>
      </c>
      <c r="E71" s="4">
        <f>[1]Input!D236</f>
        <v>99.134108093098334</v>
      </c>
      <c r="F71" s="5">
        <f>[1]Input!E236</f>
        <v>2.1877828767123284</v>
      </c>
      <c r="G71" s="5">
        <f>[1]Input!F236</f>
        <v>163.71973972602737</v>
      </c>
      <c r="H71" s="5">
        <f>[1]Input!G236</f>
        <v>16.400442636986305</v>
      </c>
      <c r="I71" s="4">
        <f>[1]Input!H236</f>
        <v>14.956680565086206</v>
      </c>
    </row>
    <row r="72" spans="2:9" x14ac:dyDescent="0.45">
      <c r="B72" s="2" t="s">
        <v>96</v>
      </c>
      <c r="C72" s="4">
        <f>[1]Input!B237</f>
        <v>3538.1467163193124</v>
      </c>
      <c r="D72" s="4">
        <f>[1]Input!C237</f>
        <v>20234.976539927367</v>
      </c>
      <c r="E72" s="4">
        <f>[1]Input!D237</f>
        <v>17827.948780557821</v>
      </c>
      <c r="F72" s="5">
        <f>[1]Input!E237</f>
        <v>78.731145138432424</v>
      </c>
      <c r="G72" s="5">
        <f>[1]Input!F237</f>
        <v>26476.223816095895</v>
      </c>
      <c r="H72" s="5">
        <f>[1]Input!G237</f>
        <v>73.101186986301371</v>
      </c>
      <c r="I72" s="4">
        <f>[1]Input!H237</f>
        <v>1448.1344070329742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4206.4077878594871</v>
      </c>
      <c r="D74" s="4">
        <f>[1]Input!C239</f>
        <v>26556.995421065494</v>
      </c>
      <c r="E74" s="4">
        <f>[1]Input!D239</f>
        <v>21305.725075181315</v>
      </c>
      <c r="F74" s="5">
        <f>[1]Input!E239</f>
        <v>56.948826232541059</v>
      </c>
      <c r="G74" s="5">
        <f>[1]Input!F239</f>
        <v>21013.740403633041</v>
      </c>
      <c r="H74" s="5">
        <f>[1]Input!G239</f>
        <v>571.83146099717374</v>
      </c>
      <c r="I74" s="4">
        <f>[1]Input!H239</f>
        <v>5872.8851418451495</v>
      </c>
    </row>
    <row r="75" spans="2:9" x14ac:dyDescent="0.45">
      <c r="B75" s="2" t="s">
        <v>99</v>
      </c>
      <c r="C75" s="4">
        <f>[1]Input!B240</f>
        <v>221.57988387888034</v>
      </c>
      <c r="D75" s="4">
        <f>[1]Input!C240</f>
        <v>1266.0795667555346</v>
      </c>
      <c r="E75" s="4">
        <f>[1]Input!D240</f>
        <v>1028.6360461278887</v>
      </c>
      <c r="F75" s="5">
        <f>[1]Input!E240</f>
        <v>1.2328366438356162</v>
      </c>
      <c r="G75" s="5">
        <f>[1]Input!F240</f>
        <v>1052.5929965753426</v>
      </c>
      <c r="H75" s="5">
        <f>[1]Input!G240</f>
        <v>0</v>
      </c>
      <c r="I75" s="4">
        <f>[1]Input!H240</f>
        <v>78.556162577586207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147663.39115327864</v>
      </c>
      <c r="D77" s="4">
        <f>[1]Input!C242</f>
        <v>902320.45895118616</v>
      </c>
      <c r="E77" s="4">
        <f>[1]Input!D242</f>
        <v>844901.70224931138</v>
      </c>
      <c r="F77" s="5">
        <f>[1]Input!E242</f>
        <v>651.13874658219345</v>
      </c>
      <c r="G77" s="5">
        <f>[1]Input!F242</f>
        <v>625019.7128657049</v>
      </c>
      <c r="H77" s="5">
        <f>[1]Input!G242</f>
        <v>25157.174710687443</v>
      </c>
      <c r="I77" s="4">
        <f>[1]Input!H242</f>
        <v>123893.75448013094</v>
      </c>
    </row>
    <row r="78" spans="2:9" x14ac:dyDescent="0.45">
      <c r="B78" s="2" t="s">
        <v>102</v>
      </c>
      <c r="C78" s="4">
        <f>[1]Input!B243</f>
        <v>601.60510103672414</v>
      </c>
      <c r="D78" s="4">
        <f>[1]Input!C243</f>
        <v>3546.377925666342</v>
      </c>
      <c r="E78" s="4">
        <f>[1]Input!D243</f>
        <v>2727.2035780861647</v>
      </c>
      <c r="F78" s="5">
        <f>[1]Input!E243</f>
        <v>5.7801205479452058</v>
      </c>
      <c r="G78" s="5">
        <f>[1]Input!F243</f>
        <v>2775.0400736301376</v>
      </c>
      <c r="H78" s="5">
        <f>[1]Input!G243</f>
        <v>7.0227739726027396</v>
      </c>
      <c r="I78" s="4">
        <f>[1]Input!H243</f>
        <v>267.75555687155173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3084.2043999799007</v>
      </c>
      <c r="D80" s="6">
        <f>[1]Input!C245</f>
        <v>0</v>
      </c>
      <c r="E80" s="6">
        <f>[1]Input!D245</f>
        <v>0</v>
      </c>
      <c r="F80" s="5">
        <f>[1]Input!E245</f>
        <v>510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0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7854.7546263144941</v>
      </c>
      <c r="D84" s="6">
        <f>[1]Input!C249</f>
        <v>0</v>
      </c>
      <c r="E84" s="6">
        <f>[1]Input!D249</f>
        <v>0</v>
      </c>
      <c r="F84" s="5">
        <f>[1]Input!E249</f>
        <v>729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5.8892736724137933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167.89037085775863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336.05657991227491</v>
      </c>
      <c r="D88" s="6">
        <f>[1]Input!C253</f>
        <v>0</v>
      </c>
      <c r="E88" s="6">
        <f>[1]Input!D253</f>
        <v>0</v>
      </c>
      <c r="F88" s="5">
        <f>[1]Input!E253</f>
        <v>82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0</v>
      </c>
      <c r="D92" s="6">
        <f>[1]Input!C257</f>
        <v>0</v>
      </c>
      <c r="E92" s="6">
        <f>[1]Input!D257</f>
        <v>0</v>
      </c>
      <c r="F92" s="5">
        <f>[1]Input!E257</f>
        <v>1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5818.3310539533468</v>
      </c>
      <c r="D96" s="4">
        <f>[1]Input!C261</f>
        <v>36091.227160597206</v>
      </c>
      <c r="E96" s="4">
        <f>[1]Input!D261</f>
        <v>79203.341620883511</v>
      </c>
      <c r="F96" s="5">
        <f>[1]Input!E261</f>
        <v>41.508099248994583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2123.2719765172415</v>
      </c>
      <c r="D100" s="6">
        <f>[1]Input!C265</f>
        <v>0</v>
      </c>
      <c r="E100" s="6">
        <f>[1]Input!D265</f>
        <v>0</v>
      </c>
      <c r="F100" s="5">
        <f>[1]Input!E265</f>
        <v>137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27156.959718482762</v>
      </c>
      <c r="D107" s="6">
        <f>[1]Input!C272</f>
        <v>0</v>
      </c>
      <c r="E107" s="6">
        <f>[1]Input!D272</f>
        <v>0</v>
      </c>
      <c r="F107" s="5">
        <f>[1]Input!E272</f>
        <v>334.76556164383567</v>
      </c>
      <c r="G107" s="6">
        <f>[1]Input!F272</f>
        <v>0</v>
      </c>
      <c r="H107" s="6">
        <f>[1]Input!G272</f>
        <v>0</v>
      </c>
      <c r="I107" s="4">
        <f>[1]Input!H272</f>
        <v>3012.5482605862067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203.20581379310343</v>
      </c>
      <c r="D109" s="6">
        <f>[1]Input!C274</f>
        <v>0</v>
      </c>
      <c r="E109" s="6">
        <f>[1]Input!D274</f>
        <v>0</v>
      </c>
      <c r="F109" s="5">
        <f>[1]Input!E274</f>
        <v>1.9972602739726026</v>
      </c>
      <c r="G109" s="6">
        <f>[1]Input!F274</f>
        <v>0</v>
      </c>
      <c r="H109" s="6">
        <f>[1]Input!G274</f>
        <v>0</v>
      </c>
      <c r="I109" s="4">
        <f>[1]Input!H274</f>
        <v>49.424768620689655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153.46011910046462</v>
      </c>
      <c r="D113" s="4">
        <f>[1]Input!C278</f>
        <v>1039.4143073329908</v>
      </c>
      <c r="E113" s="4">
        <f>[1]Input!D278</f>
        <v>1045.3864173790635</v>
      </c>
      <c r="F113" s="5">
        <f>[1]Input!E278</f>
        <v>17.049608219178083</v>
      </c>
      <c r="G113" s="6">
        <f>[1]Input!F278</f>
        <v>0</v>
      </c>
      <c r="H113" s="6">
        <f>[1]Input!G278</f>
        <v>0</v>
      </c>
      <c r="I113" s="4">
        <f>[1]Input!H278</f>
        <v>594.00757900000019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224.98028224137934</v>
      </c>
      <c r="D119" s="6">
        <f>[1]Input!C284</f>
        <v>0</v>
      </c>
      <c r="E119" s="6">
        <f>[1]Input!D284</f>
        <v>0</v>
      </c>
      <c r="F119" s="5">
        <f>[1]Input!E284</f>
        <v>2.9717178082191786</v>
      </c>
      <c r="G119" s="6">
        <f>[1]Input!F284</f>
        <v>0</v>
      </c>
      <c r="H119" s="6">
        <f>[1]Input!G284</f>
        <v>0</v>
      </c>
      <c r="I119" s="4">
        <f>[1]Input!H284</f>
        <v>0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0</v>
      </c>
      <c r="D124" s="4">
        <f>[1]Input!C289</f>
        <v>0</v>
      </c>
      <c r="E124" s="4">
        <f>[1]Input!D289</f>
        <v>0</v>
      </c>
      <c r="F124" s="5">
        <f>[1]Input!E289</f>
        <v>0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179120.44059458622</v>
      </c>
      <c r="D129" s="6">
        <f>[1]Input!C294</f>
        <v>0</v>
      </c>
      <c r="E129" s="6">
        <f>[1]Input!D294</f>
        <v>0</v>
      </c>
      <c r="F129" s="5">
        <f>[1]Input!E294</f>
        <v>116.07618904109592</v>
      </c>
      <c r="G129" s="6">
        <f>[1]Input!F294</f>
        <v>0</v>
      </c>
      <c r="H129" s="6">
        <f>[1]Input!G294</f>
        <v>0</v>
      </c>
      <c r="I129" s="4">
        <f>[1]Input!H294</f>
        <v>4077.0265925172421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17719.508457160864</v>
      </c>
      <c r="D134" s="4">
        <f>[1]Input!C299</f>
        <v>65573.109750373493</v>
      </c>
      <c r="E134" s="4">
        <f>[1]Input!D299</f>
        <v>69446.798201850877</v>
      </c>
      <c r="F134" s="5">
        <f>[1]Input!E299</f>
        <v>47.429227397260277</v>
      </c>
      <c r="G134" s="6">
        <f>[1]Input!F299</f>
        <v>0</v>
      </c>
      <c r="H134" s="6">
        <f>[1]Input!G299</f>
        <v>0</v>
      </c>
      <c r="I134" s="4">
        <f>[1]Input!H299</f>
        <v>1442.860659862069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6" sqref="G16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6.9926579972369035E-2</v>
      </c>
      <c r="D3" s="47">
        <v>0.51836492986232552</v>
      </c>
      <c r="E3" s="47">
        <v>0.41170849016530553</v>
      </c>
      <c r="G3" t="s">
        <v>131</v>
      </c>
    </row>
    <row r="4" spans="2:7" x14ac:dyDescent="0.45">
      <c r="B4" s="8" t="s">
        <v>128</v>
      </c>
      <c r="C4" s="47">
        <v>7.2079913051093236E-2</v>
      </c>
      <c r="D4" s="47">
        <v>0.48573192293868395</v>
      </c>
      <c r="E4" s="47">
        <v>0.44218816401022282</v>
      </c>
      <c r="G4" t="s">
        <v>139</v>
      </c>
    </row>
    <row r="5" spans="2:7" x14ac:dyDescent="0.45">
      <c r="B5" s="8" t="s">
        <v>131</v>
      </c>
      <c r="C5" s="47">
        <v>6.9926579972369035E-2</v>
      </c>
      <c r="D5" s="47">
        <v>0.51836492986232552</v>
      </c>
      <c r="E5" s="47">
        <v>0.41170849016530553</v>
      </c>
      <c r="G5" t="s">
        <v>131</v>
      </c>
    </row>
    <row r="6" spans="2:7" x14ac:dyDescent="0.45">
      <c r="B6" s="8" t="s">
        <v>139</v>
      </c>
      <c r="C6" s="47">
        <v>7.2079913051093236E-2</v>
      </c>
      <c r="D6" s="47">
        <v>0.48573192293868395</v>
      </c>
      <c r="E6" s="47">
        <v>0.44218816401022282</v>
      </c>
      <c r="G6" t="s">
        <v>139</v>
      </c>
    </row>
    <row r="7" spans="2:7" x14ac:dyDescent="0.45">
      <c r="B7" s="8" t="s">
        <v>145</v>
      </c>
      <c r="C7" s="47">
        <v>9.159813922109733E-2</v>
      </c>
      <c r="D7" s="47">
        <v>0.57439782348570023</v>
      </c>
      <c r="E7" s="47">
        <v>0.33400403729320249</v>
      </c>
      <c r="G7" t="s">
        <v>145</v>
      </c>
    </row>
    <row r="8" spans="2:7" x14ac:dyDescent="0.45">
      <c r="B8" s="8" t="s">
        <v>232</v>
      </c>
      <c r="C8" s="47">
        <v>6.9926579972369035E-2</v>
      </c>
      <c r="D8" s="47">
        <v>0.51836492986232552</v>
      </c>
      <c r="E8" s="47">
        <v>0.41170849016530553</v>
      </c>
      <c r="G8" t="s">
        <v>253</v>
      </c>
    </row>
    <row r="9" spans="2:7" x14ac:dyDescent="0.45">
      <c r="B9" s="8" t="s">
        <v>236</v>
      </c>
      <c r="C9" s="47">
        <v>7.2079913051093236E-2</v>
      </c>
      <c r="D9" s="47">
        <v>0.48573192293868395</v>
      </c>
      <c r="E9" s="47">
        <v>0.44218816401022282</v>
      </c>
      <c r="G9" t="s">
        <v>139</v>
      </c>
    </row>
    <row r="10" spans="2:7" x14ac:dyDescent="0.45">
      <c r="B10" s="8" t="s">
        <v>240</v>
      </c>
      <c r="C10" s="47">
        <v>9.159813922109733E-2</v>
      </c>
      <c r="D10" s="47">
        <v>0.57439782348570023</v>
      </c>
      <c r="E10" s="47">
        <v>0.33400403729320249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3184980.7590153343</v>
      </c>
      <c r="D4" s="6">
        <f>Inputs!D30</f>
        <v>0</v>
      </c>
      <c r="E4" s="6">
        <f>Inputs!E30</f>
        <v>0</v>
      </c>
      <c r="F4" s="5">
        <f>Inputs!F30</f>
        <v>991511.08389556198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3146.1104595646552</v>
      </c>
      <c r="D5" s="6">
        <f>Inputs!D31</f>
        <v>0</v>
      </c>
      <c r="E5" s="6">
        <f>Inputs!E31</f>
        <v>0</v>
      </c>
      <c r="F5" s="5">
        <f>Inputs!F31</f>
        <v>1130.5578698630136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15143.627369017246</v>
      </c>
      <c r="D6" s="6">
        <f>Inputs!D32</f>
        <v>0</v>
      </c>
      <c r="E6" s="6">
        <f>Inputs!E32</f>
        <v>0</v>
      </c>
      <c r="F6" s="5">
        <f>Inputs!F32</f>
        <v>5938.6975027397266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144705.53161098997</v>
      </c>
      <c r="D8" s="4">
        <f>Inputs!D34</f>
        <v>149783.8548128329</v>
      </c>
      <c r="E8" s="6">
        <f>Inputs!E34</f>
        <v>0</v>
      </c>
      <c r="F8" s="5">
        <f>Inputs!F34</f>
        <v>51938.606410426706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61.288625094827587</v>
      </c>
      <c r="D9" s="4">
        <f>Inputs!D35</f>
        <v>11.516690288793104</v>
      </c>
      <c r="E9" s="6">
        <f>Inputs!E35</f>
        <v>0</v>
      </c>
      <c r="F9" s="5">
        <f>Inputs!F35</f>
        <v>26.201592123287668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262.00426639655177</v>
      </c>
      <c r="D10" s="4">
        <f>Inputs!D36</f>
        <v>126.50877089224137</v>
      </c>
      <c r="E10" s="6">
        <f>Inputs!E36</f>
        <v>0</v>
      </c>
      <c r="F10" s="5">
        <f>Inputs!F36</f>
        <v>137.05811815068495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2346.4935202980437</v>
      </c>
      <c r="D12" s="6">
        <f>Inputs!D38</f>
        <v>0</v>
      </c>
      <c r="E12" s="6">
        <f>Inputs!E38</f>
        <v>0</v>
      </c>
      <c r="F12" s="5">
        <f>Inputs!F38</f>
        <v>964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782513.46972466737</v>
      </c>
      <c r="D16" s="6">
        <f>Inputs!D42</f>
        <v>0</v>
      </c>
      <c r="E16" s="6">
        <f>Inputs!E42</f>
        <v>0</v>
      </c>
      <c r="F16" s="5">
        <f>Inputs!F42</f>
        <v>64573.681399498622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40.277231418103455</v>
      </c>
      <c r="D17" s="6">
        <f>Inputs!D43</f>
        <v>0</v>
      </c>
      <c r="E17" s="6">
        <f>Inputs!E43</f>
        <v>0</v>
      </c>
      <c r="F17" s="5">
        <f>Inputs!F43</f>
        <v>6.9900010273972599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3392.8551869353446</v>
      </c>
      <c r="D18" s="6">
        <f>Inputs!D44</f>
        <v>0</v>
      </c>
      <c r="E18" s="6">
        <f>Inputs!E44</f>
        <v>0</v>
      </c>
      <c r="F18" s="5">
        <f>Inputs!F44</f>
        <v>139.71831472602742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198090.0640630319</v>
      </c>
      <c r="D20" s="4">
        <f>Inputs!D46</f>
        <v>91068.33903995929</v>
      </c>
      <c r="E20" s="6">
        <f>Inputs!E46</f>
        <v>0</v>
      </c>
      <c r="F20" s="5">
        <f>Inputs!F46</f>
        <v>13387.951221570773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0</v>
      </c>
      <c r="D21" s="4">
        <f>Inputs!D47</f>
        <v>0</v>
      </c>
      <c r="E21" s="6">
        <f>Inputs!E47</f>
        <v>0</v>
      </c>
      <c r="F21" s="5">
        <f>Inputs!F47</f>
        <v>0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956.35936136637929</v>
      </c>
      <c r="D22" s="4">
        <f>Inputs!D48</f>
        <v>162.57905429741379</v>
      </c>
      <c r="E22" s="6">
        <f>Inputs!E48</f>
        <v>0</v>
      </c>
      <c r="F22" s="5">
        <f>Inputs!F48</f>
        <v>11.493486986301368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1612.1947142615511</v>
      </c>
      <c r="D24" s="6">
        <f>Inputs!D50</f>
        <v>0</v>
      </c>
      <c r="E24" s="6">
        <f>Inputs!E50</f>
        <v>0</v>
      </c>
      <c r="F24" s="5">
        <f>Inputs!F50</f>
        <v>279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7.9120843959007252E-4</v>
      </c>
      <c r="D28" s="4">
        <f>Inputs!D54</f>
        <v>2.0879156040992758E-4</v>
      </c>
      <c r="E28" s="6">
        <f>Inputs!E54</f>
        <v>0</v>
      </c>
      <c r="F28" s="5">
        <f>Inputs!F54</f>
        <v>1.0319528411561112E-5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7.8653798484134576E-4</v>
      </c>
      <c r="D32" s="4">
        <f>Inputs!D58</f>
        <v>2.1346201515865421E-4</v>
      </c>
      <c r="E32" s="6">
        <f>Inputs!E58</f>
        <v>0</v>
      </c>
      <c r="F32" s="5">
        <f>Inputs!F58</f>
        <v>6.0513901971326082E-6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7.6824878980305945E-4</v>
      </c>
      <c r="D34" s="4">
        <f>Inputs!D60</f>
        <v>2.3175121019694059E-4</v>
      </c>
      <c r="E34" s="6">
        <f>Inputs!E60</f>
        <v>0</v>
      </c>
      <c r="F34" s="5">
        <f>Inputs!F60</f>
        <v>1.30094557664816E-5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13476.768120070759</v>
      </c>
      <c r="D40" s="4">
        <f>Inputs!D66</f>
        <v>89478.021281770911</v>
      </c>
      <c r="E40" s="4">
        <f>Inputs!E66</f>
        <v>69342.493357448373</v>
      </c>
      <c r="F40" s="5">
        <f>Inputs!F66</f>
        <v>2530.54094745371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0</v>
      </c>
      <c r="D41" s="4">
        <f>Inputs!D67</f>
        <v>0</v>
      </c>
      <c r="E41" s="4">
        <f>Inputs!E67</f>
        <v>0</v>
      </c>
      <c r="F41" s="5">
        <f>Inputs!F67</f>
        <v>0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50.21971164162931</v>
      </c>
      <c r="D42" s="4">
        <f>Inputs!D68</f>
        <v>332.78100706163798</v>
      </c>
      <c r="E42" s="4">
        <f>Inputs!E68</f>
        <v>228.34390666988796</v>
      </c>
      <c r="F42" s="5">
        <f>Inputs!F68</f>
        <v>10.968556916362109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120615.03227931162</v>
      </c>
      <c r="D44" s="4">
        <f>Inputs!D70</f>
        <v>770778.26736742212</v>
      </c>
      <c r="E44" s="4">
        <f>Inputs!E70</f>
        <v>579576.75833170069</v>
      </c>
      <c r="F44" s="5">
        <f>Inputs!F70</f>
        <v>5421.7512077584533</v>
      </c>
      <c r="G44" s="5">
        <f>Inputs!G70</f>
        <v>710093.229949067</v>
      </c>
      <c r="H44" s="5">
        <f>Inputs!H70</f>
        <v>16218.804896390038</v>
      </c>
      <c r="I44" s="4">
        <f>Inputs!I70</f>
        <v>102917.18947887563</v>
      </c>
    </row>
    <row r="45" spans="2:9" x14ac:dyDescent="0.45">
      <c r="B45" s="2" t="s">
        <v>95</v>
      </c>
      <c r="C45" s="4">
        <f>Inputs!C71</f>
        <v>18.126861377037145</v>
      </c>
      <c r="D45" s="4">
        <f>Inputs!D71</f>
        <v>126.10615517799694</v>
      </c>
      <c r="E45" s="4">
        <f>Inputs!E71</f>
        <v>99.134108093098334</v>
      </c>
      <c r="F45" s="5">
        <f>Inputs!F71</f>
        <v>2.1877828767123284</v>
      </c>
      <c r="G45" s="5">
        <f>Inputs!G71</f>
        <v>163.71973972602737</v>
      </c>
      <c r="H45" s="5">
        <f>Inputs!H71</f>
        <v>16.400442636986305</v>
      </c>
      <c r="I45" s="4">
        <f>Inputs!I71</f>
        <v>14.956680565086206</v>
      </c>
    </row>
    <row r="46" spans="2:9" x14ac:dyDescent="0.45">
      <c r="B46" s="2" t="s">
        <v>96</v>
      </c>
      <c r="C46" s="4">
        <f>Inputs!C72</f>
        <v>3538.1467163193124</v>
      </c>
      <c r="D46" s="4">
        <f>Inputs!D72</f>
        <v>20234.976539927367</v>
      </c>
      <c r="E46" s="4">
        <f>Inputs!E72</f>
        <v>17827.948780557821</v>
      </c>
      <c r="F46" s="5">
        <f>Inputs!F72</f>
        <v>78.731145138432424</v>
      </c>
      <c r="G46" s="5">
        <f>Inputs!G72</f>
        <v>26476.223816095895</v>
      </c>
      <c r="H46" s="5">
        <f>Inputs!H72</f>
        <v>73.101186986301371</v>
      </c>
      <c r="I46" s="4">
        <f>Inputs!I72</f>
        <v>1448.1344070329742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4206.4077878594871</v>
      </c>
      <c r="D48" s="4">
        <f>Inputs!D74</f>
        <v>26556.995421065494</v>
      </c>
      <c r="E48" s="4">
        <f>Inputs!E74</f>
        <v>21305.725075181315</v>
      </c>
      <c r="F48" s="5">
        <f>Inputs!F74</f>
        <v>56.948826232541059</v>
      </c>
      <c r="G48" s="5">
        <f>Inputs!G74</f>
        <v>21013.740403633041</v>
      </c>
      <c r="H48" s="5">
        <f>Inputs!H74</f>
        <v>571.83146099717374</v>
      </c>
      <c r="I48" s="4">
        <f>Inputs!I74</f>
        <v>5872.8851418451495</v>
      </c>
    </row>
    <row r="49" spans="2:9" x14ac:dyDescent="0.45">
      <c r="B49" s="2" t="s">
        <v>99</v>
      </c>
      <c r="C49" s="4">
        <f>Inputs!C75</f>
        <v>221.57988387888034</v>
      </c>
      <c r="D49" s="4">
        <f>Inputs!D75</f>
        <v>1266.0795667555346</v>
      </c>
      <c r="E49" s="4">
        <f>Inputs!E75</f>
        <v>1028.6360461278887</v>
      </c>
      <c r="F49" s="5">
        <f>Inputs!F75</f>
        <v>1.2328366438356162</v>
      </c>
      <c r="G49" s="5">
        <f>Inputs!G75</f>
        <v>1052.5929965753426</v>
      </c>
      <c r="H49" s="5">
        <f>Inputs!H75</f>
        <v>0</v>
      </c>
      <c r="I49" s="4">
        <f>Inputs!I75</f>
        <v>78.556162577586207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147663.39115327864</v>
      </c>
      <c r="D51" s="4">
        <f>Inputs!D77</f>
        <v>902320.45895118616</v>
      </c>
      <c r="E51" s="4">
        <f>Inputs!E77</f>
        <v>844901.70224931138</v>
      </c>
      <c r="F51" s="5">
        <f>Inputs!F77</f>
        <v>651.13874658219345</v>
      </c>
      <c r="G51" s="5">
        <f>Inputs!G77</f>
        <v>625019.7128657049</v>
      </c>
      <c r="H51" s="5">
        <f>Inputs!H77</f>
        <v>25157.174710687443</v>
      </c>
      <c r="I51" s="4">
        <f>Inputs!I77</f>
        <v>123893.75448013094</v>
      </c>
    </row>
    <row r="52" spans="2:9" x14ac:dyDescent="0.45">
      <c r="B52" s="2" t="s">
        <v>102</v>
      </c>
      <c r="C52" s="4">
        <f>Inputs!C78</f>
        <v>601.60510103672414</v>
      </c>
      <c r="D52" s="4">
        <f>Inputs!D78</f>
        <v>3546.377925666342</v>
      </c>
      <c r="E52" s="4">
        <f>Inputs!E78</f>
        <v>2727.2035780861647</v>
      </c>
      <c r="F52" s="5">
        <f>Inputs!F78</f>
        <v>5.7801205479452058</v>
      </c>
      <c r="G52" s="5">
        <f>Inputs!G78</f>
        <v>2775.0400736301376</v>
      </c>
      <c r="H52" s="5">
        <f>Inputs!H78</f>
        <v>7.0227739726027396</v>
      </c>
      <c r="I52" s="4">
        <f>Inputs!I78</f>
        <v>267.75555687155173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3084.2043999799007</v>
      </c>
      <c r="D54" s="6">
        <f>Inputs!D80</f>
        <v>0</v>
      </c>
      <c r="E54" s="6">
        <f>Inputs!E80</f>
        <v>0</v>
      </c>
      <c r="F54" s="5">
        <f>Inputs!F80</f>
        <v>510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0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7854.7546263144941</v>
      </c>
      <c r="D58" s="6">
        <f>Inputs!D84</f>
        <v>0</v>
      </c>
      <c r="E58" s="6">
        <f>Inputs!E84</f>
        <v>0</v>
      </c>
      <c r="F58" s="5">
        <f>Inputs!F84</f>
        <v>729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5.8892736724137933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167.89037085775863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336.05657991227491</v>
      </c>
      <c r="D62" s="6">
        <f>Inputs!D88</f>
        <v>0</v>
      </c>
      <c r="E62" s="6">
        <f>Inputs!E88</f>
        <v>0</v>
      </c>
      <c r="F62" s="5">
        <f>Inputs!F88</f>
        <v>82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0</v>
      </c>
      <c r="D66" s="6">
        <f>Inputs!D92</f>
        <v>0</v>
      </c>
      <c r="E66" s="6">
        <f>Inputs!E92</f>
        <v>0</v>
      </c>
      <c r="F66" s="5">
        <f>Inputs!F92</f>
        <v>1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5818.3310539533468</v>
      </c>
      <c r="D70" s="4">
        <f>Inputs!D96</f>
        <v>36091.227160597206</v>
      </c>
      <c r="E70" s="4">
        <f>Inputs!E96</f>
        <v>79203.341620883511</v>
      </c>
      <c r="F70" s="5">
        <f>Inputs!F96</f>
        <v>41.508099248994583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2123.2719765172415</v>
      </c>
      <c r="D74" s="6">
        <f>Inputs!D100</f>
        <v>0</v>
      </c>
      <c r="E74" s="6">
        <f>Inputs!E100</f>
        <v>0</v>
      </c>
      <c r="F74" s="5">
        <f>Inputs!F100</f>
        <v>137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27156.959718482762</v>
      </c>
      <c r="D81" s="6">
        <f>Inputs!D107</f>
        <v>0</v>
      </c>
      <c r="E81" s="6">
        <f>Inputs!E107</f>
        <v>0</v>
      </c>
      <c r="F81" s="5">
        <f>Inputs!F107</f>
        <v>334.76556164383567</v>
      </c>
      <c r="G81" s="6">
        <f>Inputs!G107</f>
        <v>0</v>
      </c>
      <c r="H81" s="6">
        <f>Inputs!H107</f>
        <v>0</v>
      </c>
      <c r="I81" s="4">
        <f>Inputs!I107</f>
        <v>3012.5482605862067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203.20581379310343</v>
      </c>
      <c r="D83" s="6">
        <f>Inputs!D109</f>
        <v>0</v>
      </c>
      <c r="E83" s="6">
        <f>Inputs!E109</f>
        <v>0</v>
      </c>
      <c r="F83" s="5">
        <f>Inputs!F109</f>
        <v>1.9972602739726026</v>
      </c>
      <c r="G83" s="6">
        <f>Inputs!G109</f>
        <v>0</v>
      </c>
      <c r="H83" s="6">
        <f>Inputs!H109</f>
        <v>0</v>
      </c>
      <c r="I83" s="4">
        <f>Inputs!I109</f>
        <v>49.424768620689655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153.46011910046462</v>
      </c>
      <c r="D87" s="4">
        <f>Inputs!D113</f>
        <v>1039.4143073329908</v>
      </c>
      <c r="E87" s="4">
        <f>Inputs!E113</f>
        <v>1045.3864173790635</v>
      </c>
      <c r="F87" s="5">
        <f>Inputs!F113</f>
        <v>17.049608219178083</v>
      </c>
      <c r="G87" s="6">
        <f>Inputs!G113</f>
        <v>0</v>
      </c>
      <c r="H87" s="6">
        <f>Inputs!H113</f>
        <v>0</v>
      </c>
      <c r="I87" s="4">
        <f>Inputs!I113</f>
        <v>594.00757900000019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224.98028224137934</v>
      </c>
      <c r="D93" s="6">
        <f>Inputs!D119</f>
        <v>0</v>
      </c>
      <c r="E93" s="6">
        <f>Inputs!E119</f>
        <v>0</v>
      </c>
      <c r="F93" s="5">
        <f>Inputs!F119</f>
        <v>2.9717178082191786</v>
      </c>
      <c r="G93" s="6">
        <f>Inputs!G119</f>
        <v>0</v>
      </c>
      <c r="H93" s="6">
        <f>Inputs!H119</f>
        <v>0</v>
      </c>
      <c r="I93" s="4">
        <f>Inputs!I119</f>
        <v>0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0</v>
      </c>
      <c r="D98" s="4">
        <f>Inputs!D124</f>
        <v>0</v>
      </c>
      <c r="E98" s="4">
        <f>Inputs!E124</f>
        <v>0</v>
      </c>
      <c r="F98" s="5">
        <f>Inputs!F124</f>
        <v>0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179120.44059458622</v>
      </c>
      <c r="D103" s="6">
        <f>Inputs!D129</f>
        <v>0</v>
      </c>
      <c r="E103" s="6">
        <f>Inputs!E129</f>
        <v>0</v>
      </c>
      <c r="F103" s="5">
        <f>Inputs!F129</f>
        <v>116.07618904109592</v>
      </c>
      <c r="G103" s="6">
        <f>Inputs!G129</f>
        <v>0</v>
      </c>
      <c r="H103" s="6">
        <f>Inputs!H129</f>
        <v>0</v>
      </c>
      <c r="I103" s="4">
        <f>Inputs!I129</f>
        <v>4077.0265925172421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17719.508457160864</v>
      </c>
      <c r="D108" s="4">
        <f>Inputs!D134</f>
        <v>65573.109750373493</v>
      </c>
      <c r="E108" s="4">
        <f>Inputs!E134</f>
        <v>69446.798201850877</v>
      </c>
      <c r="F108" s="5">
        <f>Inputs!F134</f>
        <v>47.429227397260277</v>
      </c>
      <c r="G108" s="6">
        <f>Inputs!G134</f>
        <v>0</v>
      </c>
      <c r="H108" s="6">
        <f>Inputs!H134</f>
        <v>0</v>
      </c>
      <c r="I108" s="4">
        <f>Inputs!I134</f>
        <v>1442.860659862069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358869.4925587601</v>
      </c>
      <c r="D4" s="6">
        <f>Volumes_Pre_268!$C4*S4+Volumes_Pre_268!$D4*X4+Volumes_Pre_268!$E4*AC4</f>
        <v>1603004.1893868307</v>
      </c>
      <c r="E4" s="6">
        <f>Volumes_Pre_268!$C4*T4+Volumes_Pre_268!$D4*Y4+Volumes_Pre_268!$E4*AD4</f>
        <v>1223107.077069744</v>
      </c>
      <c r="F4" s="5">
        <f>Volumes_Pre_268!F4</f>
        <v>991511.08389556198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0.1126755606114581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0.50330105915064116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0.38402338023790089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354.48975977701963</v>
      </c>
      <c r="D5" s="6">
        <f>Volumes_Pre_268!$C5*S5+Volumes_Pre_268!$D5*X5+Volumes_Pre_268!$E5*AC5</f>
        <v>1583.4407265038014</v>
      </c>
      <c r="E5" s="6">
        <f>Volumes_Pre_268!$C5*T5+Volumes_Pre_268!$D5*Y5+Volumes_Pre_268!$E5*AD5</f>
        <v>1208.1799732838347</v>
      </c>
      <c r="F5" s="5">
        <f>Volumes_Pre_268!F5</f>
        <v>1130.5578698630136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0.1126755606114581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0.50330105915064116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0.38402338023790089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1706.3167034950384</v>
      </c>
      <c r="D6" s="6">
        <f>Volumes_Pre_268!$C6*S6+Volumes_Pre_268!$D6*X6+Volumes_Pre_268!$E6*AC6</f>
        <v>7621.8036942090175</v>
      </c>
      <c r="E6" s="6">
        <f>Volumes_Pre_268!$C6*T6+Volumes_Pre_268!$D6*Y6+Volumes_Pre_268!$E6*AD6</f>
        <v>5815.5069713131925</v>
      </c>
      <c r="F6" s="5">
        <f>Volumes_Pre_268!F6</f>
        <v>5938.6975027397266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0.1126755606114581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0.50330105915064116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0.38402338023790089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19329.994167763776</v>
      </c>
      <c r="D8" s="4">
        <f>Volumes_Pre_268!$C8*S8+Volumes_Pre_268!$D8*X8+Volumes_Pre_268!$E8*AC8</f>
        <v>89470.848953573543</v>
      </c>
      <c r="E8" s="6">
        <f>Volumes_Pre_268!$C8*T8+Volumes_Pre_268!$D8*Y8+Volumes_Pre_268!$E8*AD8</f>
        <v>185688.54330248554</v>
      </c>
      <c r="F8" s="5">
        <f>Volumes_Pre_268!F8</f>
        <v>51938.606410426706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0.13358158428751951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0.58572615772879388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0.28069225798368663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3.1465567012246946E-2</v>
      </c>
      <c r="Y8" s="18">
        <f>IF($V8=1062,INDEX(Inputs!E$16:E$20,MATCH($N8,Inputs!$B$16:$B$20,0)),
IF(AND($V8="Already Split",Y$2="Rate 2 Amber/Yellow"),1,0))</f>
        <v>0.96853443298775288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8.187031638970895</v>
      </c>
      <c r="D9" s="4">
        <f>Volumes_Pre_268!$C9*S9+Volumes_Pre_268!$D9*X9+Volumes_Pre_268!$E9*AC9</f>
        <v>36.260730079315209</v>
      </c>
      <c r="E9" s="6">
        <f>Volumes_Pre_268!$C9*T9+Volumes_Pre_268!$D9*Y9+Volumes_Pre_268!$E9*AD9</f>
        <v>28.357553665334585</v>
      </c>
      <c r="F9" s="5">
        <f>Volumes_Pre_268!F9</f>
        <v>26.201592123287668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0.13358158428751951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0.58572615772879388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0.28069225798368663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3.1465567012246946E-2</v>
      </c>
      <c r="Y9" s="18">
        <f>IF($V9=1062,INDEX(Inputs!E$16:E$20,MATCH($N9,Inputs!$B$16:$B$20,0)),
IF(AND($V9="Already Split",Y$2="Rate 2 Amber/Yellow"),1,0))</f>
        <v>0.96853443298775288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34.998944995340693</v>
      </c>
      <c r="D10" s="4">
        <f>Volumes_Pre_268!$C10*S10+Volumes_Pre_268!$D10*X10+Volumes_Pre_268!$E10*AC10</f>
        <v>157.44342247315043</v>
      </c>
      <c r="E10" s="6">
        <f>Volumes_Pre_268!$C10*T10+Volumes_Pre_268!$D10*Y10+Volumes_Pre_268!$E10*AD10</f>
        <v>196.07066982030199</v>
      </c>
      <c r="F10" s="5">
        <f>Volumes_Pre_268!F10</f>
        <v>137.05811815068495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0.13358158428751951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0.58572615772879388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0.28069225798368663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3.1465567012246946E-2</v>
      </c>
      <c r="Y10" s="18">
        <f>IF($V10=1062,INDEX(Inputs!E$16:E$20,MATCH($N10,Inputs!$B$16:$B$20,0)),
IF(AND($V10="Already Split",Y$2="Rate 2 Amber/Yellow"),1,0))</f>
        <v>0.96853443298775288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4.7521532494125733E-3</v>
      </c>
      <c r="D12" s="6">
        <f>Volumes_Pre_268!$C12*S12+Volumes_Pre_268!$D12*X12+Volumes_Pre_268!$E12*AC12</f>
        <v>395.28045203299354</v>
      </c>
      <c r="E12" s="6">
        <f>Volumes_Pre_268!$C12*T12+Volumes_Pre_268!$D12*Y12+Volumes_Pre_268!$E12*AD12</f>
        <v>1951.2083161118005</v>
      </c>
      <c r="F12" s="5">
        <f>Volumes_Pre_268!F12</f>
        <v>964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2.0252147335181949E-6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0.16845580378282329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0.8315421710024431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2.0252147335181949E-6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0.16845580378282329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0.8315421710024431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2.0252147335181949E-6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0.16845580378282329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0.8315421710024431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56345.704785219677</v>
      </c>
      <c r="D16" s="6">
        <f>Volumes_Pre_268!$C16*S16+Volumes_Pre_268!$D16*X16+Volumes_Pre_268!$E16*AC16</f>
        <v>453754.51654311118</v>
      </c>
      <c r="E16" s="6">
        <f>Volumes_Pre_268!$C16*T16+Volumes_Pre_268!$D16*Y16+Volumes_Pre_268!$E16*AD16</f>
        <v>272413.24839633651</v>
      </c>
      <c r="F16" s="5">
        <f>Volumes_Pre_268!F16</f>
        <v>64573.681399498622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7.2006050969378579E-2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0.57986799473594719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0.34812595429467424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2.9002043783974134</v>
      </c>
      <c r="D17" s="6">
        <f>Volumes_Pre_268!$C17*S17+Volumes_Pre_268!$D17*X17+Volumes_Pre_268!$E17*AC17</f>
        <v>23.35547741593134</v>
      </c>
      <c r="E17" s="6">
        <f>Volumes_Pre_268!$C17*T17+Volumes_Pre_268!$D17*Y17+Volumes_Pre_268!$E17*AD17</f>
        <v>14.021549623774701</v>
      </c>
      <c r="F17" s="5">
        <f>Volumes_Pre_268!F17</f>
        <v>6.9900010273972599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7.2006050969378579E-2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0.57986799473594719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0.34812595429467424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244.3061035221869</v>
      </c>
      <c r="D18" s="6">
        <f>Volumes_Pre_268!$C18*S18+Volumes_Pre_268!$D18*X18+Volumes_Pre_268!$E18*AC18</f>
        <v>1967.4081336776555</v>
      </c>
      <c r="E18" s="6">
        <f>Volumes_Pre_268!$C18*T18+Volumes_Pre_268!$D18*Y18+Volumes_Pre_268!$E18*AD18</f>
        <v>1181.1409497355023</v>
      </c>
      <c r="F18" s="5">
        <f>Volumes_Pre_268!F18</f>
        <v>139.71831472602742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7.2006050969378579E-2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0.57986799473594719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0.34812595429467424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19967.717678580389</v>
      </c>
      <c r="D20" s="4">
        <f>Volumes_Pre_268!$C20*S20+Volumes_Pre_268!$D20*X20+Volumes_Pre_268!$E20*AC20</f>
        <v>137179.19345169709</v>
      </c>
      <c r="E20" s="6">
        <f>Volumes_Pre_268!$C20*T20+Volumes_Pre_268!$D20*Y20+Volumes_Pre_268!$E20*AD20</f>
        <v>132011.4919727137</v>
      </c>
      <c r="F20" s="5">
        <f>Volumes_Pre_268!F20</f>
        <v>13387.951221570773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0.10080120763768696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0.66340204965314442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0.23579674270916848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6.3313320492526734E-2</v>
      </c>
      <c r="Y20" s="18">
        <f>IF($V20=1062,INDEX(Inputs!E$16:E$20,MATCH($N20,Inputs!$B$16:$B$20,0)),
IF(AND($V20="Already Split",Y$2="Rate 2 Amber/Yellow"),1,0))</f>
        <v>0.93668667950747331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0</v>
      </c>
      <c r="D21" s="4">
        <f>Volumes_Pre_268!$C21*S21+Volumes_Pre_268!$D21*X21+Volumes_Pre_268!$E21*AC21</f>
        <v>0</v>
      </c>
      <c r="E21" s="6">
        <f>Volumes_Pre_268!$C21*T21+Volumes_Pre_268!$D21*Y21+Volumes_Pre_268!$E21*AD21</f>
        <v>0</v>
      </c>
      <c r="F21" s="5">
        <f>Volumes_Pre_268!F21</f>
        <v>0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0.10080120763768696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0.66340204965314442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0.23579674270916848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6.3313320492526734E-2</v>
      </c>
      <c r="Y21" s="18">
        <f>IF($V21=1062,INDEX(Inputs!E$16:E$20,MATCH($N21,Inputs!$B$16:$B$20,0)),
IF(AND($V21="Already Split",Y$2="Rate 2 Amber/Yellow"),1,0))</f>
        <v>0.93668667950747331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96.402178561338104</v>
      </c>
      <c r="D22" s="4">
        <f>Volumes_Pre_268!$C22*S22+Volumes_Pre_268!$D22*X22+Volumes_Pre_268!$E22*AC22</f>
        <v>644.74418030553227</v>
      </c>
      <c r="E22" s="6">
        <f>Volumes_Pre_268!$C22*T22+Volumes_Pre_268!$D22*Y22+Volumes_Pre_268!$E22*AD22</f>
        <v>377.79205679692257</v>
      </c>
      <c r="F22" s="5">
        <f>Volumes_Pre_268!F22</f>
        <v>11.493486986301368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0.10080120763768696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0.66340204965314442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0.23579674270916848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6.3313320492526734E-2</v>
      </c>
      <c r="Y22" s="18">
        <f>IF($V22=1062,INDEX(Inputs!E$16:E$20,MATCH($N22,Inputs!$B$16:$B$20,0)),
IF(AND($V22="Already Split",Y$2="Rate 2 Amber/Yellow"),1,0))</f>
        <v>0.93668667950747331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0.24747648368246428</v>
      </c>
      <c r="D24" s="6">
        <f>Volumes_Pre_268!$C24*S24+Volumes_Pre_268!$D24*X24+Volumes_Pre_268!$E24*AC24</f>
        <v>286.6423764134866</v>
      </c>
      <c r="E24" s="6">
        <f>Volumes_Pre_268!$C24*T24+Volumes_Pre_268!$D24*Y24+Volumes_Pre_268!$E24*AD24</f>
        <v>1325.3048613643821</v>
      </c>
      <c r="F24" s="5">
        <f>Volumes_Pre_268!F24</f>
        <v>279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1.5350285017887451E-4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0.17779637526276107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0.82205012188706006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1.5350285017887451E-4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0.17779637526276107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0.82205012188706006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1.5350285017887451E-4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0.17779637526276107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0.82205012188706006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8.2861506077608048E-5</v>
      </c>
      <c r="D28" s="4">
        <f>Volumes_Pre_268!$C28*S28+Volumes_Pre_268!$D28*X28+Volumes_Pre_268!$E28*AC28</f>
        <v>5.3499646936748123E-4</v>
      </c>
      <c r="E28" s="6">
        <f>Volumes_Pre_268!$C28*T28+Volumes_Pre_268!$D28*Y28+Volumes_Pre_268!$E28*AD28</f>
        <v>3.8214202455491076E-4</v>
      </c>
      <c r="F28" s="5">
        <f>Volumes_Pre_268!F28</f>
        <v>1.0319528411561112E-5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0.10472778338984712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0.67426422041149436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0.22100799619865844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7.2461150312571852E-3</v>
      </c>
      <c r="Y28" s="18">
        <f>IF($V28=1062,INDEX(Inputs!E$16:E$20,MATCH($N28,Inputs!$B$16:$B$20,0)),
IF(AND($V28="Already Split",Y$2="Rate 2 Amber/Yellow"),1,0))</f>
        <v>0.99275388496874284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0.10472778338984712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0.67426422041149436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0.22100799619865844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7.2461150312571852E-3</v>
      </c>
      <c r="Y29" s="18">
        <f>IF($V29=1062,INDEX(Inputs!E$16:E$20,MATCH($N29,Inputs!$B$16:$B$20,0)),
IF(AND($V29="Already Split",Y$2="Rate 2 Amber/Yellow"),1,0))</f>
        <v>0.99275388496874284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0.10472778338984712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0.67426422041149436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0.22100799619865844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7.2461150312571852E-3</v>
      </c>
      <c r="Y30" s="18">
        <f>IF($V30=1062,INDEX(Inputs!E$16:E$20,MATCH($N30,Inputs!$B$16:$B$20,0)),
IF(AND($V30="Already Split",Y$2="Rate 2 Amber/Yellow"),1,0))</f>
        <v>0.99275388496874284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7.838808673760673E-5</v>
      </c>
      <c r="D32" s="4">
        <f>Volumes_Pre_268!$C32*S32+Volumes_Pre_268!$D32*X32+Volumes_Pre_268!$E32*AC32</f>
        <v>5.4099497125410345E-4</v>
      </c>
      <c r="E32" s="6">
        <f>Volumes_Pre_268!$C32*T32+Volumes_Pre_268!$D32*Y32+Volumes_Pre_268!$E32*AD32</f>
        <v>3.8061694200828969E-4</v>
      </c>
      <c r="F32" s="5">
        <f>Volumes_Pre_268!F32</f>
        <v>6.0513901971326082E-6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9.9662175569840486E-2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0.68781798423025775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0.21251984019990169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7.6323805358035748E-5</v>
      </c>
      <c r="D34" s="4">
        <f>Volumes_Pre_268!$C34*S34+Volumes_Pre_268!$D34*X34+Volumes_Pre_268!$E34*AC34</f>
        <v>5.3310759380187887E-4</v>
      </c>
      <c r="E34" s="6">
        <f>Volumes_Pre_268!$C34*T34+Volumes_Pre_268!$D34*Y34+Volumes_Pre_268!$E34*AD34</f>
        <v>3.9056860084008536E-4</v>
      </c>
      <c r="F34" s="5">
        <f>Volumes_Pre_268!F34</f>
        <v>1.30094557664816E-5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9.9347771673810703E-2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0.69392571895692934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0.20672650936925988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13476.768120070759</v>
      </c>
      <c r="D40" s="4">
        <f>Volumes_Pre_268!$C40*S40+Volumes_Pre_268!$D40*X40+Volumes_Pre_268!$E40*AC40</f>
        <v>89478.021281770911</v>
      </c>
      <c r="E40" s="4">
        <f>Volumes_Pre_268!$C40*T40+Volumes_Pre_268!$D40*Y40+Volumes_Pre_268!$E40*AD40</f>
        <v>69342.493357448373</v>
      </c>
      <c r="F40" s="5">
        <f>Volumes_Pre_268!F40</f>
        <v>2530.54094745371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0</v>
      </c>
      <c r="D41" s="4">
        <f>Volumes_Pre_268!$C41*S41+Volumes_Pre_268!$D41*X41+Volumes_Pre_268!$E41*AC41</f>
        <v>0</v>
      </c>
      <c r="E41" s="4">
        <f>Volumes_Pre_268!$C41*T41+Volumes_Pre_268!$D41*Y41+Volumes_Pre_268!$E41*AD41</f>
        <v>0</v>
      </c>
      <c r="F41" s="5">
        <f>Volumes_Pre_268!F41</f>
        <v>0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50.21971164162931</v>
      </c>
      <c r="D42" s="4">
        <f>Volumes_Pre_268!$C42*S42+Volumes_Pre_268!$D42*X42+Volumes_Pre_268!$E42*AC42</f>
        <v>332.78100706163798</v>
      </c>
      <c r="E42" s="4">
        <f>Volumes_Pre_268!$C42*T42+Volumes_Pre_268!$D42*Y42+Volumes_Pre_268!$E42*AD42</f>
        <v>228.34390666988796</v>
      </c>
      <c r="F42" s="5">
        <f>Volumes_Pre_268!F42</f>
        <v>10.968556916362109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120615.03227931162</v>
      </c>
      <c r="D44" s="4">
        <f>Volumes_Pre_268!$C44*S44+Volumes_Pre_268!$D44*X44+Volumes_Pre_268!$E44*AC44</f>
        <v>770778.26736742212</v>
      </c>
      <c r="E44" s="4">
        <f>Volumes_Pre_268!$C44*T44+Volumes_Pre_268!$D44*Y44+Volumes_Pre_268!$E44*AD44</f>
        <v>579576.75833170069</v>
      </c>
      <c r="F44" s="5">
        <f>Volumes_Pre_268!F44</f>
        <v>5421.7512077584533</v>
      </c>
      <c r="G44" s="5">
        <f>Volumes_Pre_268!G44</f>
        <v>710093.229949067</v>
      </c>
      <c r="H44" s="5">
        <f>Volumes_Pre_268!H44</f>
        <v>16218.804896390038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18.126861377037145</v>
      </c>
      <c r="D45" s="4">
        <f>Volumes_Pre_268!$C45*S45+Volumes_Pre_268!$D45*X45+Volumes_Pre_268!$E45*AC45</f>
        <v>126.10615517799694</v>
      </c>
      <c r="E45" s="4">
        <f>Volumes_Pre_268!$C45*T45+Volumes_Pre_268!$D45*Y45+Volumes_Pre_268!$E45*AD45</f>
        <v>99.134108093098334</v>
      </c>
      <c r="F45" s="5">
        <f>Volumes_Pre_268!F45</f>
        <v>2.1877828767123284</v>
      </c>
      <c r="G45" s="5">
        <f>Volumes_Pre_268!G45</f>
        <v>163.71973972602737</v>
      </c>
      <c r="H45" s="5">
        <f>Volumes_Pre_268!H45</f>
        <v>16.400442636986305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3538.1467163193124</v>
      </c>
      <c r="D46" s="4">
        <f>Volumes_Pre_268!$C46*S46+Volumes_Pre_268!$D46*X46+Volumes_Pre_268!$E46*AC46</f>
        <v>20234.976539927367</v>
      </c>
      <c r="E46" s="4">
        <f>Volumes_Pre_268!$C46*T46+Volumes_Pre_268!$D46*Y46+Volumes_Pre_268!$E46*AD46</f>
        <v>17827.948780557821</v>
      </c>
      <c r="F46" s="5">
        <f>Volumes_Pre_268!F46</f>
        <v>78.731145138432424</v>
      </c>
      <c r="G46" s="5">
        <f>Volumes_Pre_268!G46</f>
        <v>26476.223816095895</v>
      </c>
      <c r="H46" s="5">
        <f>Volumes_Pre_268!H46</f>
        <v>73.101186986301371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4206.4077878594871</v>
      </c>
      <c r="D48" s="4">
        <f>Volumes_Pre_268!$C48*S48+Volumes_Pre_268!$D48*X48+Volumes_Pre_268!$E48*AC48</f>
        <v>26556.995421065494</v>
      </c>
      <c r="E48" s="4">
        <f>Volumes_Pre_268!$C48*T48+Volumes_Pre_268!$D48*Y48+Volumes_Pre_268!$E48*AD48</f>
        <v>21305.725075181315</v>
      </c>
      <c r="F48" s="5">
        <f>Volumes_Pre_268!F48</f>
        <v>56.948826232541059</v>
      </c>
      <c r="G48" s="5">
        <f>Volumes_Pre_268!G48</f>
        <v>21013.740403633041</v>
      </c>
      <c r="H48" s="5">
        <f>Volumes_Pre_268!H48</f>
        <v>571.83146099717374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221.57988387888034</v>
      </c>
      <c r="D49" s="4">
        <f>Volumes_Pre_268!$C49*S49+Volumes_Pre_268!$D49*X49+Volumes_Pre_268!$E49*AC49</f>
        <v>1266.0795667555346</v>
      </c>
      <c r="E49" s="4">
        <f>Volumes_Pre_268!$C49*T49+Volumes_Pre_268!$D49*Y49+Volumes_Pre_268!$E49*AD49</f>
        <v>1028.6360461278887</v>
      </c>
      <c r="F49" s="5">
        <f>Volumes_Pre_268!F49</f>
        <v>1.2328366438356162</v>
      </c>
      <c r="G49" s="5">
        <f>Volumes_Pre_268!G49</f>
        <v>1052.5929965753426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147663.39115327864</v>
      </c>
      <c r="D51" s="4">
        <f>Volumes_Pre_268!$C51*S51+Volumes_Pre_268!$D51*X51+Volumes_Pre_268!$E51*AC51</f>
        <v>902320.45895118616</v>
      </c>
      <c r="E51" s="4">
        <f>Volumes_Pre_268!$C51*T51+Volumes_Pre_268!$D51*Y51+Volumes_Pre_268!$E51*AD51</f>
        <v>844901.70224931138</v>
      </c>
      <c r="F51" s="5">
        <f>Volumes_Pre_268!F51</f>
        <v>651.13874658219345</v>
      </c>
      <c r="G51" s="5">
        <f>Volumes_Pre_268!G51</f>
        <v>625019.7128657049</v>
      </c>
      <c r="H51" s="5">
        <f>Volumes_Pre_268!H51</f>
        <v>25157.174710687443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601.60510103672414</v>
      </c>
      <c r="D52" s="4">
        <f>Volumes_Pre_268!$C52*S52+Volumes_Pre_268!$D52*X52+Volumes_Pre_268!$E52*AC52</f>
        <v>3546.377925666342</v>
      </c>
      <c r="E52" s="4">
        <f>Volumes_Pre_268!$C52*T52+Volumes_Pre_268!$D52*Y52+Volumes_Pre_268!$E52*AD52</f>
        <v>2727.2035780861647</v>
      </c>
      <c r="F52" s="5">
        <f>Volumes_Pre_268!F52</f>
        <v>5.7801205479452058</v>
      </c>
      <c r="G52" s="5">
        <f>Volumes_Pre_268!G52</f>
        <v>2775.0400736301376</v>
      </c>
      <c r="H52" s="5">
        <f>Volumes_Pre_268!H52</f>
        <v>7.0227739726027396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66.833920025597678</v>
      </c>
      <c r="D54" s="6">
        <f>Volumes_Pre_268!$C54*S54+Volumes_Pre_268!$D54*X54+Volumes_Pre_268!$E54*AC54</f>
        <v>1485.5859647729872</v>
      </c>
      <c r="E54" s="6">
        <f>Volumes_Pre_268!$C54*T54+Volumes_Pre_268!$D54*Y54+Volumes_Pre_268!$E54*AD54</f>
        <v>1531.784515181316</v>
      </c>
      <c r="F54" s="5">
        <f>Volumes_Pre_268!F54</f>
        <v>510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2.1669744075987058E-2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0.4816755869950346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0.49665466892897836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2.1669744075987058E-2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0.4816755869950346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0.49665466892897836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</v>
      </c>
      <c r="D56" s="6">
        <f>Volumes_Pre_268!$C56*S56+Volumes_Pre_268!$D56*X56+Volumes_Pre_268!$E56*AC56</f>
        <v>0</v>
      </c>
      <c r="E56" s="6">
        <f>Volumes_Pre_268!$C56*T56+Volumes_Pre_268!$D56*Y56+Volumes_Pre_268!$E56*AD56</f>
        <v>0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2.1669744075987058E-2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0.4816755869950346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0.49665466892897836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332.03219989003486</v>
      </c>
      <c r="D58" s="6">
        <f>Volumes_Pre_268!$C58*S58+Volumes_Pre_268!$D58*X58+Volumes_Pre_268!$E58*AC58</f>
        <v>1542.2716210993947</v>
      </c>
      <c r="E58" s="6">
        <f>Volumes_Pre_268!$C58*T58+Volumes_Pre_268!$D58*Y58+Volumes_Pre_268!$E58*AD58</f>
        <v>5980.4508053250638</v>
      </c>
      <c r="F58" s="5">
        <f>Volumes_Pre_268!F58</f>
        <v>729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4.2271492323602562E-2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0.19634879693537152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0.76137971074102584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0.24894838683503434</v>
      </c>
      <c r="D59" s="6">
        <f>Volumes_Pre_268!$C59*S59+Volumes_Pre_268!$D59*X59+Volumes_Pre_268!$E59*AC59</f>
        <v>1.1563518004016056</v>
      </c>
      <c r="E59" s="6">
        <f>Volumes_Pre_268!$C59*T59+Volumes_Pre_268!$D59*Y59+Volumes_Pre_268!$E59*AD59</f>
        <v>4.4839734851771533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4.2271492323602562E-2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0.19634879693537152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0.76137971074102584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7.0969765229205315</v>
      </c>
      <c r="D60" s="6">
        <f>Volumes_Pre_268!$C60*S60+Volumes_Pre_268!$D60*X60+Volumes_Pre_268!$E60*AC60</f>
        <v>32.965072334954264</v>
      </c>
      <c r="E60" s="6">
        <f>Volumes_Pre_268!$C60*T60+Volumes_Pre_268!$D60*Y60+Volumes_Pre_268!$E60*AD60</f>
        <v>127.82832199988381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4.2271492323602562E-2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0.19634879693537152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0.76137971074102584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23.53665634243572</v>
      </c>
      <c r="D62" s="6">
        <f>Volumes_Pre_268!$C62*S62+Volumes_Pre_268!$D62*X62+Volumes_Pre_268!$E62*AC62</f>
        <v>108.91323435638176</v>
      </c>
      <c r="E62" s="6">
        <f>Volumes_Pre_268!$C62*T62+Volumes_Pre_268!$D62*Y62+Volumes_Pre_268!$E62*AD62</f>
        <v>203.60668921345746</v>
      </c>
      <c r="F62" s="5">
        <f>Volumes_Pre_268!F62</f>
        <v>82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7.0037778604364151E-2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0.32409195613670994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0.60587026525892596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7.0037778604364151E-2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0.32409195613670994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0.60587026525892596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7.0037778604364151E-2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0.32409195613670994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0.60587026525892596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0</v>
      </c>
      <c r="D66" s="6">
        <f>Volumes_Pre_268!$C66*S66+Volumes_Pre_268!$D66*X66+Volumes_Pre_268!$E66*AC66</f>
        <v>0</v>
      </c>
      <c r="E66" s="6">
        <f>Volumes_Pre_268!$C66*T66+Volumes_Pre_268!$D66*Y66+Volumes_Pre_268!$E66*AD66</f>
        <v>0</v>
      </c>
      <c r="F66" s="5">
        <f>Volumes_Pre_268!F66</f>
        <v>1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2.2468167956266661E-3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0.74421698186255847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0.25353620134181493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6.9926579972369035E-2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0.51836492986232552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0.41170849016530553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2.2468167956266661E-3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0.74421698186255847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0.25353620134181493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5818.3310539533468</v>
      </c>
      <c r="D70" s="4">
        <f>Volumes_Pre_268!$C70*S70+Volumes_Pre_268!$D70*X70+Volumes_Pre_268!$E70*AC70</f>
        <v>36091.227160597206</v>
      </c>
      <c r="E70" s="4">
        <f>Volumes_Pre_268!$C70*T70+Volumes_Pre_268!$D70*Y70+Volumes_Pre_268!$E70*AD70</f>
        <v>79203.341620883511</v>
      </c>
      <c r="F70" s="5">
        <f>Volumes_Pre_268!F70</f>
        <v>41.508099248994583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148.47314766902295</v>
      </c>
      <c r="D74" s="6">
        <f>Volumes_Pre_268!$C74*S74+Volumes_Pre_268!$D74*X74+Volumes_Pre_268!$E74*AC74</f>
        <v>1100.6297291860012</v>
      </c>
      <c r="E74" s="6">
        <f>Volumes_Pre_268!$C74*T74+Volumes_Pre_268!$D74*Y74+Volumes_Pre_268!$E74*AD74</f>
        <v>874.16909966221749</v>
      </c>
      <c r="F74" s="5">
        <f>Volumes_Pre_268!F74</f>
        <v>137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6.9926579972369035E-2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0.51836492986232552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0.41170849016530553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6.9926579972369035E-2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0.51836492986232552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0.41170849016530553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6.9926579972369035E-2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0.51836492986232552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0.41170849016530553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7.2079913051093236E-2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0.48573192293868395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0.44218816401022282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7.2079913051093236E-2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0.48573192293868395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0.44218816401022282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1898.9933155608894</v>
      </c>
      <c r="D81" s="6">
        <f>Volumes_Pre_268!$C81*S81+Volumes_Pre_268!$D81*X81+Volumes_Pre_268!$E81*AC81</f>
        <v>14077.215519745316</v>
      </c>
      <c r="E81" s="6">
        <f>Volumes_Pre_268!$C81*T81+Volumes_Pre_268!$D81*Y81+Volumes_Pre_268!$E81*AD81</f>
        <v>11180.750883176559</v>
      </c>
      <c r="F81" s="5">
        <f>Volumes_Pre_268!F81</f>
        <v>334.76556164383567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6.9926579972369035E-2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0.51836492986232552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0.41170849016530553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6.9926579972369035E-2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0.51836492986232552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0.41170849016530553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14.209487589053778</v>
      </c>
      <c r="D83" s="6">
        <f>Volumes_Pre_268!$C83*S83+Volumes_Pre_268!$D83*X83+Volumes_Pre_268!$E83*AC83</f>
        <v>105.33476741447883</v>
      </c>
      <c r="E83" s="6">
        <f>Volumes_Pre_268!$C83*T83+Volumes_Pre_268!$D83*Y83+Volumes_Pre_268!$E83*AD83</f>
        <v>83.661558789570833</v>
      </c>
      <c r="F83" s="5">
        <f>Volumes_Pre_268!F83</f>
        <v>1.9972602739726026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6.9926579972369035E-2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0.51836492986232552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0.41170849016530553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6.9926579972369035E-2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0.51836492986232552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0.41170849016530553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153.46011910046462</v>
      </c>
      <c r="D87" s="4">
        <f>Volumes_Pre_268!$C87*S87+Volumes_Pre_268!$D87*X87+Volumes_Pre_268!$E87*AC87</f>
        <v>1039.4143073329908</v>
      </c>
      <c r="E87" s="4">
        <f>Volumes_Pre_268!$C87*T87+Volumes_Pre_268!$D87*Y87+Volumes_Pre_268!$E87*AD87</f>
        <v>1045.3864173790635</v>
      </c>
      <c r="F87" s="5">
        <f>Volumes_Pre_268!F87</f>
        <v>17.049608219178083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16.216559182169039</v>
      </c>
      <c r="D93" s="6">
        <f>Volumes_Pre_268!$C93*S93+Volumes_Pre_268!$D93*X93+Volumes_Pre_268!$E93*AC93</f>
        <v>109.28010511639303</v>
      </c>
      <c r="E93" s="6">
        <f>Volumes_Pre_268!$C93*T93+Volumes_Pre_268!$D93*Y93+Volumes_Pre_268!$E93*AD93</f>
        <v>99.483617942817276</v>
      </c>
      <c r="F93" s="5">
        <f>Volumes_Pre_268!F93</f>
        <v>2.9717178082191786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7.2079913051093236E-2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0.48573192293868395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0.44218816401022282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7.2079913051093236E-2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0.48573192293868395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0.44218816401022282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7.2079913051093236E-2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0.48573192293868395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0.44218816401022282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0</v>
      </c>
      <c r="D98" s="4">
        <f>Volumes_Pre_268!$C98*S98+Volumes_Pre_268!$D98*X98+Volumes_Pre_268!$E98*AC98</f>
        <v>0</v>
      </c>
      <c r="E98" s="4">
        <f>Volumes_Pre_268!$C98*T98+Volumes_Pre_268!$D98*Y98+Volumes_Pre_268!$E98*AD98</f>
        <v>0</v>
      </c>
      <c r="F98" s="5">
        <f>Volumes_Pre_268!F98</f>
        <v>0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16407.099054927203</v>
      </c>
      <c r="D103" s="6">
        <f>Volumes_Pre_268!$C103*S103+Volumes_Pre_268!$D103*X103+Volumes_Pre_268!$E103*AC103</f>
        <v>102886.39121932999</v>
      </c>
      <c r="E103" s="6">
        <f>Volumes_Pre_268!$C103*T103+Volumes_Pre_268!$D103*Y103+Volumes_Pre_268!$E103*AD103</f>
        <v>59826.950320329037</v>
      </c>
      <c r="F103" s="5">
        <f>Volumes_Pre_268!F103</f>
        <v>116.07618904109592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9.159813922109733E-2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0.57439782348570023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0.33400403729320249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9.159813922109733E-2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0.57439782348570023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0.33400403729320249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9.159813922109733E-2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0.57439782348570023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0.33400403729320249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17719.508457160864</v>
      </c>
      <c r="D108" s="4">
        <f>Volumes_Pre_268!$C108*S108+Volumes_Pre_268!$D108*X108+Volumes_Pre_268!$E108*AC108</f>
        <v>65573.109750373493</v>
      </c>
      <c r="E108" s="4">
        <f>Volumes_Pre_268!$C108*T108+Volumes_Pre_268!$D108*Y108+Volumes_Pre_268!$E108*AD108</f>
        <v>69446.798201850877</v>
      </c>
      <c r="F108" s="5">
        <f>Volumes_Pre_268!F108</f>
        <v>47.429227397260277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378199.4867265239</v>
      </c>
      <c r="D4" s="4">
        <f>SUMPRODUCT((RAG_Volumes_Pre_268!$M$3:$M$111=$B4)*(RAG_Volumes_Pre_268!D$3:D$111))</f>
        <v>1692475.0383404042</v>
      </c>
      <c r="E4" s="4">
        <f>SUMPRODUCT((RAG_Volumes_Pre_268!$M$3:$M$111=$B4)*(RAG_Volumes_Pre_268!E$3:E$111))</f>
        <v>1408795.6203722295</v>
      </c>
      <c r="F4" s="5">
        <f>SUMPRODUCT((RAG_Volumes_Pre_268!$M$3:$M$111=$B4)*(RAG_Volumes_Pre_268!F$3:F$111))</f>
        <v>1043449.6903059887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362.67679141599052</v>
      </c>
      <c r="D5" s="4">
        <f>SUMPRODUCT((RAG_Volumes_Pre_268!$M$3:$M$111=$B5)*(RAG_Volumes_Pre_268!D$3:D$111))</f>
        <v>1619.7014565831166</v>
      </c>
      <c r="E5" s="4">
        <f>SUMPRODUCT((RAG_Volumes_Pre_268!$M$3:$M$111=$B5)*(RAG_Volumes_Pre_268!E$3:E$111))</f>
        <v>1236.5375269491692</v>
      </c>
      <c r="F5" s="5">
        <f>SUMPRODUCT((RAG_Volumes_Pre_268!$M$3:$M$111=$B5)*(RAG_Volumes_Pre_268!F$3:F$111))</f>
        <v>1156.7594619863012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1741.3156484903791</v>
      </c>
      <c r="D6" s="4">
        <f>SUMPRODUCT((RAG_Volumes_Pre_268!$M$3:$M$111=$B6)*(RAG_Volumes_Pre_268!D$3:D$111))</f>
        <v>7779.2471166821679</v>
      </c>
      <c r="E6" s="4">
        <f>SUMPRODUCT((RAG_Volumes_Pre_268!$M$3:$M$111=$B6)*(RAG_Volumes_Pre_268!E$3:E$111))</f>
        <v>6011.5776411334946</v>
      </c>
      <c r="F6" s="5">
        <f>SUMPRODUCT((RAG_Volumes_Pre_268!$M$3:$M$111=$B6)*(RAG_Volumes_Pre_268!F$3:F$111))</f>
        <v>6075.7556208904116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4.7521532494125733E-3</v>
      </c>
      <c r="D8" s="4">
        <f>SUMPRODUCT((RAG_Volumes_Pre_268!$M$3:$M$111=$B8)*(RAG_Volumes_Pre_268!D$3:D$111))</f>
        <v>395.28045203299354</v>
      </c>
      <c r="E8" s="4">
        <f>SUMPRODUCT((RAG_Volumes_Pre_268!$M$3:$M$111=$B8)*(RAG_Volumes_Pre_268!E$3:E$111))</f>
        <v>1951.2083161118005</v>
      </c>
      <c r="F8" s="5">
        <f>SUMPRODUCT((RAG_Volumes_Pre_268!$M$3:$M$111=$B8)*(RAG_Volumes_Pre_268!F$3:F$111))</f>
        <v>964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89790.190821444208</v>
      </c>
      <c r="D12" s="4">
        <f>SUMPRODUCT((RAG_Volumes_Pre_268!$M$3:$M$111=$B12)*(RAG_Volumes_Pre_268!D$3:D$111))</f>
        <v>680411.73288567818</v>
      </c>
      <c r="E12" s="4">
        <f>SUMPRODUCT((RAG_Volumes_Pre_268!$M$3:$M$111=$B12)*(RAG_Volumes_Pre_268!E$3:E$111))</f>
        <v>473767.23487982608</v>
      </c>
      <c r="F12" s="5">
        <f>SUMPRODUCT((RAG_Volumes_Pre_268!$M$3:$M$111=$B12)*(RAG_Volumes_Pre_268!F$3:F$111))</f>
        <v>80492.173597903486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2.9002043783974134</v>
      </c>
      <c r="D13" s="4">
        <f>SUMPRODUCT((RAG_Volumes_Pre_268!$M$3:$M$111=$B13)*(RAG_Volumes_Pre_268!D$3:D$111))</f>
        <v>23.35547741593134</v>
      </c>
      <c r="E13" s="4">
        <f>SUMPRODUCT((RAG_Volumes_Pre_268!$M$3:$M$111=$B13)*(RAG_Volumes_Pre_268!E$3:E$111))</f>
        <v>14.021549623774701</v>
      </c>
      <c r="F13" s="5">
        <f>SUMPRODUCT((RAG_Volumes_Pre_268!$M$3:$M$111=$B13)*(RAG_Volumes_Pre_268!F$3:F$111))</f>
        <v>6.9900010273972599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390.92799372515429</v>
      </c>
      <c r="D14" s="4">
        <f>SUMPRODUCT((RAG_Volumes_Pre_268!$M$3:$M$111=$B14)*(RAG_Volumes_Pre_268!D$3:D$111))</f>
        <v>2944.9333210448258</v>
      </c>
      <c r="E14" s="4">
        <f>SUMPRODUCT((RAG_Volumes_Pre_268!$M$3:$M$111=$B14)*(RAG_Volumes_Pre_268!E$3:E$111))</f>
        <v>1787.2769132023127</v>
      </c>
      <c r="F14" s="5">
        <f>SUMPRODUCT((RAG_Volumes_Pre_268!$M$3:$M$111=$B14)*(RAG_Volumes_Pre_268!F$3:F$111))</f>
        <v>162.1803586286909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0.24747648368246428</v>
      </c>
      <c r="D16" s="4">
        <f>SUMPRODUCT((RAG_Volumes_Pre_268!$M$3:$M$111=$B16)*(RAG_Volumes_Pre_268!D$3:D$111))</f>
        <v>286.6423764134866</v>
      </c>
      <c r="E16" s="4">
        <f>SUMPRODUCT((RAG_Volumes_Pre_268!$M$3:$M$111=$B16)*(RAG_Volumes_Pre_268!E$3:E$111))</f>
        <v>1325.3048613643821</v>
      </c>
      <c r="F16" s="5">
        <f>SUMPRODUCT((RAG_Volumes_Pre_268!$M$3:$M$111=$B16)*(RAG_Volumes_Pre_268!F$3:F$111))</f>
        <v>279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120615.03227931162</v>
      </c>
      <c r="D20" s="4">
        <f>SUMPRODUCT((RAG_Volumes_Pre_268!$M$3:$M$111=$B20)*(RAG_Volumes_Pre_268!D$3:D$111))</f>
        <v>770778.26736742212</v>
      </c>
      <c r="E20" s="4">
        <f>SUMPRODUCT((RAG_Volumes_Pre_268!$M$3:$M$111=$B20)*(RAG_Volumes_Pre_268!E$3:E$111))</f>
        <v>579576.75833170069</v>
      </c>
      <c r="F20" s="5">
        <f>SUMPRODUCT((RAG_Volumes_Pre_268!$M$3:$M$111=$B20)*(RAG_Volumes_Pre_268!F$3:F$111))</f>
        <v>5421.7512077584533</v>
      </c>
      <c r="G20" s="5">
        <f>SUMPRODUCT((RAG_Volumes_Pre_268!$M$3:$M$111=$B20)*(RAG_Volumes_Pre_268!G$3:G$111))</f>
        <v>710093.229949067</v>
      </c>
      <c r="H20" s="5">
        <f>SUMPRODUCT((RAG_Volumes_Pre_268!$M$3:$M$111=$B20)*(RAG_Volumes_Pre_268!H$3:H$111))</f>
        <v>16218.804896390038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18.126861377037145</v>
      </c>
      <c r="D21" s="4">
        <f>SUMPRODUCT((RAG_Volumes_Pre_268!$M$3:$M$111=$B21)*(RAG_Volumes_Pre_268!D$3:D$111))</f>
        <v>126.10615517799694</v>
      </c>
      <c r="E21" s="4">
        <f>SUMPRODUCT((RAG_Volumes_Pre_268!$M$3:$M$111=$B21)*(RAG_Volumes_Pre_268!E$3:E$111))</f>
        <v>99.134108093098334</v>
      </c>
      <c r="F21" s="5">
        <f>SUMPRODUCT((RAG_Volumes_Pre_268!$M$3:$M$111=$B21)*(RAG_Volumes_Pre_268!F$3:F$111))</f>
        <v>2.1877828767123284</v>
      </c>
      <c r="G21" s="5">
        <f>SUMPRODUCT((RAG_Volumes_Pre_268!$M$3:$M$111=$B21)*(RAG_Volumes_Pre_268!G$3:G$111))</f>
        <v>163.71973972602737</v>
      </c>
      <c r="H21" s="5">
        <f>SUMPRODUCT((RAG_Volumes_Pre_268!$M$3:$M$111=$B21)*(RAG_Volumes_Pre_268!H$3:H$111))</f>
        <v>16.400442636986305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3538.1467163193124</v>
      </c>
      <c r="D22" s="4">
        <f>SUMPRODUCT((RAG_Volumes_Pre_268!$M$3:$M$111=$B22)*(RAG_Volumes_Pre_268!D$3:D$111))</f>
        <v>20234.976539927367</v>
      </c>
      <c r="E22" s="4">
        <f>SUMPRODUCT((RAG_Volumes_Pre_268!$M$3:$M$111=$B22)*(RAG_Volumes_Pre_268!E$3:E$111))</f>
        <v>17827.948780557821</v>
      </c>
      <c r="F22" s="5">
        <f>SUMPRODUCT((RAG_Volumes_Pre_268!$M$3:$M$111=$B22)*(RAG_Volumes_Pre_268!F$3:F$111))</f>
        <v>78.731145138432424</v>
      </c>
      <c r="G22" s="5">
        <f>SUMPRODUCT((RAG_Volumes_Pre_268!$M$3:$M$111=$B22)*(RAG_Volumes_Pre_268!G$3:G$111))</f>
        <v>26476.223816095895</v>
      </c>
      <c r="H22" s="5">
        <f>SUMPRODUCT((RAG_Volumes_Pre_268!$M$3:$M$111=$B22)*(RAG_Volumes_Pre_268!H$3:H$111))</f>
        <v>73.101186986301371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4206.4077878594871</v>
      </c>
      <c r="D24" s="4">
        <f>SUMPRODUCT((RAG_Volumes_Pre_268!$M$3:$M$111=$B24)*(RAG_Volumes_Pre_268!D$3:D$111))</f>
        <v>26556.995421065494</v>
      </c>
      <c r="E24" s="4">
        <f>SUMPRODUCT((RAG_Volumes_Pre_268!$M$3:$M$111=$B24)*(RAG_Volumes_Pre_268!E$3:E$111))</f>
        <v>21305.725075181315</v>
      </c>
      <c r="F24" s="5">
        <f>SUMPRODUCT((RAG_Volumes_Pre_268!$M$3:$M$111=$B24)*(RAG_Volumes_Pre_268!F$3:F$111))</f>
        <v>56.948826232541059</v>
      </c>
      <c r="G24" s="5">
        <f>SUMPRODUCT((RAG_Volumes_Pre_268!$M$3:$M$111=$B24)*(RAG_Volumes_Pre_268!G$3:G$111))</f>
        <v>21013.740403633041</v>
      </c>
      <c r="H24" s="5">
        <f>SUMPRODUCT((RAG_Volumes_Pre_268!$M$3:$M$111=$B24)*(RAG_Volumes_Pre_268!H$3:H$111))</f>
        <v>571.83146099717374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221.57988387888034</v>
      </c>
      <c r="D25" s="4">
        <f>SUMPRODUCT((RAG_Volumes_Pre_268!$M$3:$M$111=$B25)*(RAG_Volumes_Pre_268!D$3:D$111))</f>
        <v>1266.0795667555346</v>
      </c>
      <c r="E25" s="4">
        <f>SUMPRODUCT((RAG_Volumes_Pre_268!$M$3:$M$111=$B25)*(RAG_Volumes_Pre_268!E$3:E$111))</f>
        <v>1028.6360461278887</v>
      </c>
      <c r="F25" s="5">
        <f>SUMPRODUCT((RAG_Volumes_Pre_268!$M$3:$M$111=$B25)*(RAG_Volumes_Pre_268!F$3:F$111))</f>
        <v>1.2328366438356162</v>
      </c>
      <c r="G25" s="5">
        <f>SUMPRODUCT((RAG_Volumes_Pre_268!$M$3:$M$111=$B25)*(RAG_Volumes_Pre_268!G$3:G$111))</f>
        <v>1052.5929965753426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147663.39115327864</v>
      </c>
      <c r="D27" s="4">
        <f>SUMPRODUCT((RAG_Volumes_Pre_268!$M$3:$M$111=$B27)*(RAG_Volumes_Pre_268!D$3:D$111))</f>
        <v>902320.45895118616</v>
      </c>
      <c r="E27" s="4">
        <f>SUMPRODUCT((RAG_Volumes_Pre_268!$M$3:$M$111=$B27)*(RAG_Volumes_Pre_268!E$3:E$111))</f>
        <v>844901.70224931138</v>
      </c>
      <c r="F27" s="5">
        <f>SUMPRODUCT((RAG_Volumes_Pre_268!$M$3:$M$111=$B27)*(RAG_Volumes_Pre_268!F$3:F$111))</f>
        <v>651.13874658219345</v>
      </c>
      <c r="G27" s="5">
        <f>SUMPRODUCT((RAG_Volumes_Pre_268!$M$3:$M$111=$B27)*(RAG_Volumes_Pre_268!G$3:G$111))</f>
        <v>625019.7128657049</v>
      </c>
      <c r="H27" s="5">
        <f>SUMPRODUCT((RAG_Volumes_Pre_268!$M$3:$M$111=$B27)*(RAG_Volumes_Pre_268!H$3:H$111))</f>
        <v>25157.174710687443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601.60510103672414</v>
      </c>
      <c r="D28" s="4">
        <f>SUMPRODUCT((RAG_Volumes_Pre_268!$M$3:$M$111=$B28)*(RAG_Volumes_Pre_268!D$3:D$111))</f>
        <v>3546.377925666342</v>
      </c>
      <c r="E28" s="4">
        <f>SUMPRODUCT((RAG_Volumes_Pre_268!$M$3:$M$111=$B28)*(RAG_Volumes_Pre_268!E$3:E$111))</f>
        <v>2727.2035780861647</v>
      </c>
      <c r="F28" s="5">
        <f>SUMPRODUCT((RAG_Volumes_Pre_268!$M$3:$M$111=$B28)*(RAG_Volumes_Pre_268!F$3:F$111))</f>
        <v>5.7801205479452058</v>
      </c>
      <c r="G28" s="5">
        <f>SUMPRODUCT((RAG_Volumes_Pre_268!$M$3:$M$111=$B28)*(RAG_Volumes_Pre_268!G$3:G$111))</f>
        <v>2775.0400736301376</v>
      </c>
      <c r="H28" s="5">
        <f>SUMPRODUCT((RAG_Volumes_Pre_268!$M$3:$M$111=$B28)*(RAG_Volumes_Pre_268!H$3:H$111))</f>
        <v>7.0227739726027396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6240.7338302114149</v>
      </c>
      <c r="D30" s="4">
        <f>SUMPRODUCT((RAG_Volumes_Pre_268!$M$3:$M$111=$B30)*(RAG_Volumes_Pre_268!D$3:D$111))</f>
        <v>39227.997980825967</v>
      </c>
      <c r="E30" s="4">
        <f>SUMPRODUCT((RAG_Volumes_Pre_268!$M$3:$M$111=$B30)*(RAG_Volumes_Pre_268!E$3:E$111))</f>
        <v>86919.183630603351</v>
      </c>
      <c r="F30" s="5">
        <f>SUMPRODUCT((RAG_Volumes_Pre_268!$M$3:$M$111=$B30)*(RAG_Volumes_Pre_268!F$3:F$111))</f>
        <v>1363.5080992489945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0.24894838683503434</v>
      </c>
      <c r="D31" s="4">
        <f>SUMPRODUCT((RAG_Volumes_Pre_268!$M$3:$M$111=$B31)*(RAG_Volumes_Pre_268!D$3:D$111))</f>
        <v>1.1563518004016056</v>
      </c>
      <c r="E31" s="4">
        <f>SUMPRODUCT((RAG_Volumes_Pre_268!$M$3:$M$111=$B31)*(RAG_Volumes_Pre_268!E$3:E$111))</f>
        <v>4.4839734851771533</v>
      </c>
      <c r="F31" s="5">
        <f>SUMPRODUCT((RAG_Volumes_Pre_268!$M$3:$M$111=$B31)*(RAG_Volumes_Pre_268!F$3:F$111))</f>
        <v>0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7.0969765229205315</v>
      </c>
      <c r="D32" s="4">
        <f>SUMPRODUCT((RAG_Volumes_Pre_268!$M$3:$M$111=$B32)*(RAG_Volumes_Pre_268!D$3:D$111))</f>
        <v>32.965072334954264</v>
      </c>
      <c r="E32" s="4">
        <f>SUMPRODUCT((RAG_Volumes_Pre_268!$M$3:$M$111=$B32)*(RAG_Volumes_Pre_268!E$3:E$111))</f>
        <v>127.82832199988381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148.47314766902295</v>
      </c>
      <c r="D34" s="4">
        <f>SUMPRODUCT((RAG_Volumes_Pre_268!$M$3:$M$111=$B34)*(RAG_Volumes_Pre_268!D$3:D$111))</f>
        <v>1100.6297291860012</v>
      </c>
      <c r="E34" s="4">
        <f>SUMPRODUCT((RAG_Volumes_Pre_268!$M$3:$M$111=$B34)*(RAG_Volumes_Pre_268!E$3:E$111))</f>
        <v>874.16909966221749</v>
      </c>
      <c r="F34" s="5">
        <f>SUMPRODUCT((RAG_Volumes_Pre_268!$M$3:$M$111=$B34)*(RAG_Volumes_Pre_268!F$3:F$111))</f>
        <v>137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2052.4534346613541</v>
      </c>
      <c r="D41" s="4">
        <f>SUMPRODUCT((RAG_Volumes_Pre_268!$M$3:$M$111=$B41)*(RAG_Volumes_Pre_268!D$3:D$111))</f>
        <v>15116.629827078306</v>
      </c>
      <c r="E41" s="4">
        <f>SUMPRODUCT((RAG_Volumes_Pre_268!$M$3:$M$111=$B41)*(RAG_Volumes_Pre_268!E$3:E$111))</f>
        <v>12226.137300555623</v>
      </c>
      <c r="F41" s="5">
        <f>SUMPRODUCT((RAG_Volumes_Pre_268!$M$3:$M$111=$B41)*(RAG_Volumes_Pre_268!F$3:F$111))</f>
        <v>351.81516986301375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14.209487589053778</v>
      </c>
      <c r="D43" s="4">
        <f>SUMPRODUCT((RAG_Volumes_Pre_268!$M$3:$M$111=$B43)*(RAG_Volumes_Pre_268!D$3:D$111))</f>
        <v>105.33476741447883</v>
      </c>
      <c r="E43" s="4">
        <f>SUMPRODUCT((RAG_Volumes_Pre_268!$M$3:$M$111=$B43)*(RAG_Volumes_Pre_268!E$3:E$111))</f>
        <v>83.661558789570833</v>
      </c>
      <c r="F43" s="5">
        <f>SUMPRODUCT((RAG_Volumes_Pre_268!$M$3:$M$111=$B43)*(RAG_Volumes_Pre_268!F$3:F$111))</f>
        <v>1.9972602739726026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16.216559182169039</v>
      </c>
      <c r="D47" s="4">
        <f>SUMPRODUCT((RAG_Volumes_Pre_268!$M$3:$M$111=$B47)*(RAG_Volumes_Pre_268!D$3:D$111))</f>
        <v>109.28010511639303</v>
      </c>
      <c r="E47" s="4">
        <f>SUMPRODUCT((RAG_Volumes_Pre_268!$M$3:$M$111=$B47)*(RAG_Volumes_Pre_268!E$3:E$111))</f>
        <v>99.483617942817276</v>
      </c>
      <c r="F47" s="5">
        <f>SUMPRODUCT((RAG_Volumes_Pre_268!$M$3:$M$111=$B47)*(RAG_Volumes_Pre_268!F$3:F$111))</f>
        <v>2.9717178082191786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34126.607512088071</v>
      </c>
      <c r="D52" s="4">
        <f>SUMPRODUCT((RAG_Volumes_Pre_268!$M$3:$M$111=$B52)*(RAG_Volumes_Pre_268!D$3:D$111))</f>
        <v>168459.50096970348</v>
      </c>
      <c r="E52" s="4">
        <f>SUMPRODUCT((RAG_Volumes_Pre_268!$M$3:$M$111=$B52)*(RAG_Volumes_Pre_268!E$3:E$111))</f>
        <v>129273.74852217991</v>
      </c>
      <c r="F52" s="5">
        <f>SUMPRODUCT((RAG_Volumes_Pre_268!$M$3:$M$111=$B52)*(RAG_Volumes_Pre_268!F$3:F$111))</f>
        <v>163.50541643835618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2.7370000000000001</v>
      </c>
      <c r="D3" s="24">
        <f>[1]Tariffs!E16</f>
        <v>0</v>
      </c>
      <c r="E3" s="24">
        <f>[1]Tariffs!F16</f>
        <v>0</v>
      </c>
      <c r="F3" s="24">
        <f>[1]Tariffs!G16</f>
        <v>4.5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3.0310000000000001</v>
      </c>
      <c r="D4" s="24">
        <f>[1]Tariffs!E17</f>
        <v>1.476</v>
      </c>
      <c r="E4" s="24">
        <f>[1]Tariffs!F17</f>
        <v>0</v>
      </c>
      <c r="F4" s="24">
        <f>[1]Tariffs!G17</f>
        <v>4.5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1.4790000000000001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2.456</v>
      </c>
      <c r="D6" s="24">
        <f>[1]Tariffs!E19</f>
        <v>0</v>
      </c>
      <c r="E6" s="24">
        <f>[1]Tariffs!F19</f>
        <v>0</v>
      </c>
      <c r="F6" s="24">
        <f>[1]Tariffs!G19</f>
        <v>7.81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2.7429999999999999</v>
      </c>
      <c r="D7" s="24">
        <f>[1]Tariffs!E20</f>
        <v>1.4890000000000001</v>
      </c>
      <c r="E7" s="24">
        <f>[1]Tariffs!F20</f>
        <v>0</v>
      </c>
      <c r="F7" s="24">
        <f>[1]Tariffs!G20</f>
        <v>7.81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1.4810000000000001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2.5990000000000002</v>
      </c>
      <c r="D9" s="24">
        <f>[1]Tariffs!E22</f>
        <v>1.427</v>
      </c>
      <c r="E9" s="24">
        <f>[1]Tariffs!F22</f>
        <v>0</v>
      </c>
      <c r="F9" s="24">
        <f>[1]Tariffs!G22</f>
        <v>40.770000000000003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2.52</v>
      </c>
      <c r="D10" s="24">
        <f>[1]Tariffs!E23</f>
        <v>1.4159999999999999</v>
      </c>
      <c r="E10" s="24">
        <f>[1]Tariffs!F23</f>
        <v>0</v>
      </c>
      <c r="F10" s="24">
        <f>[1]Tariffs!G23</f>
        <v>33.979999999999997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1.946</v>
      </c>
      <c r="D11" s="24">
        <f>[1]Tariffs!E24</f>
        <v>1.339</v>
      </c>
      <c r="E11" s="24">
        <f>[1]Tariffs!F24</f>
        <v>0</v>
      </c>
      <c r="F11" s="24">
        <f>[1]Tariffs!G24</f>
        <v>171.25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9.9290000000000003</v>
      </c>
      <c r="D12" s="24">
        <f>[1]Tariffs!E25</f>
        <v>2.117</v>
      </c>
      <c r="E12" s="24">
        <f>[1]Tariffs!F25</f>
        <v>1.4470000000000001</v>
      </c>
      <c r="F12" s="24">
        <f>[1]Tariffs!G25</f>
        <v>4.5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9.9760000000000009</v>
      </c>
      <c r="D13" s="24">
        <f>[1]Tariffs!E26</f>
        <v>2.1219999999999999</v>
      </c>
      <c r="E13" s="24">
        <f>[1]Tariffs!F26</f>
        <v>1.448</v>
      </c>
      <c r="F13" s="24">
        <f>[1]Tariffs!G26</f>
        <v>7.81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7.7850000000000001</v>
      </c>
      <c r="D14" s="24">
        <f>[1]Tariffs!E27</f>
        <v>1.885</v>
      </c>
      <c r="E14" s="24">
        <f>[1]Tariffs!F27</f>
        <v>1.3959999999999999</v>
      </c>
      <c r="F14" s="24">
        <f>[1]Tariffs!G27</f>
        <v>12.22</v>
      </c>
      <c r="G14" s="24">
        <f>[1]Tariffs!H27</f>
        <v>2.88</v>
      </c>
      <c r="H14" s="24">
        <f>[1]Tariffs!I27</f>
        <v>6.36</v>
      </c>
      <c r="I14" s="24">
        <f>[1]Tariffs!J27</f>
        <v>0.22</v>
      </c>
    </row>
    <row r="15" spans="2:9" x14ac:dyDescent="0.45">
      <c r="B15" s="2" t="s">
        <v>98</v>
      </c>
      <c r="C15" s="24">
        <f>[1]Tariffs!D28</f>
        <v>6.4649999999999999</v>
      </c>
      <c r="D15" s="24">
        <f>[1]Tariffs!E28</f>
        <v>1.728</v>
      </c>
      <c r="E15" s="24">
        <f>[1]Tariffs!F28</f>
        <v>1.3640000000000001</v>
      </c>
      <c r="F15" s="24">
        <f>[1]Tariffs!G28</f>
        <v>9.41</v>
      </c>
      <c r="G15" s="24">
        <f>[1]Tariffs!H28</f>
        <v>3.36</v>
      </c>
      <c r="H15" s="24">
        <f>[1]Tariffs!I28</f>
        <v>6.44</v>
      </c>
      <c r="I15" s="24">
        <f>[1]Tariffs!J28</f>
        <v>0.17</v>
      </c>
    </row>
    <row r="16" spans="2:9" x14ac:dyDescent="0.45">
      <c r="B16" s="2" t="s">
        <v>101</v>
      </c>
      <c r="C16" s="24">
        <f>[1]Tariffs!D29</f>
        <v>5.12</v>
      </c>
      <c r="D16" s="24">
        <f>[1]Tariffs!E29</f>
        <v>1.591</v>
      </c>
      <c r="E16" s="24">
        <f>[1]Tariffs!F29</f>
        <v>1.331</v>
      </c>
      <c r="F16" s="24">
        <f>[1]Tariffs!G29</f>
        <v>93.37</v>
      </c>
      <c r="G16" s="24">
        <f>[1]Tariffs!H29</f>
        <v>3.51</v>
      </c>
      <c r="H16" s="24">
        <f>[1]Tariffs!I29</f>
        <v>6.98</v>
      </c>
      <c r="I16" s="24">
        <f>[1]Tariffs!J29</f>
        <v>0.12</v>
      </c>
    </row>
    <row r="17" spans="2:9" x14ac:dyDescent="0.45">
      <c r="B17" s="2" t="s">
        <v>104</v>
      </c>
      <c r="C17" s="24">
        <f>[1]Tariffs!D30</f>
        <v>3.0289999999999999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3.2959999999999998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3.96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2.774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23.451000000000001</v>
      </c>
      <c r="D21" s="24">
        <f>[1]Tariffs!E34</f>
        <v>2.8780000000000001</v>
      </c>
      <c r="E21" s="24">
        <f>[1]Tariffs!F34</f>
        <v>2.2850000000000001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-0.83099999999999996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-0.75700000000000001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-0.83099999999999996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0.249</v>
      </c>
    </row>
    <row r="25" spans="2:9" x14ac:dyDescent="0.45">
      <c r="B25" s="2" t="s">
        <v>232</v>
      </c>
      <c r="C25" s="24">
        <f>[1]Tariffs!D38</f>
        <v>-0.83099999999999996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-6.45</v>
      </c>
      <c r="D26" s="24">
        <f>[1]Tariffs!E39</f>
        <v>-0.64800000000000002</v>
      </c>
      <c r="E26" s="24">
        <f>[1]Tariffs!F39</f>
        <v>-0.15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0.249</v>
      </c>
    </row>
    <row r="27" spans="2:9" x14ac:dyDescent="0.45">
      <c r="B27" s="2" t="s">
        <v>234</v>
      </c>
      <c r="C27" s="24">
        <f>[1]Tariffs!D40</f>
        <v>-6.45</v>
      </c>
      <c r="D27" s="24">
        <f>[1]Tariffs!E40</f>
        <v>-0.64800000000000002</v>
      </c>
      <c r="E27" s="24">
        <f>[1]Tariffs!F40</f>
        <v>-0.15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-0.75700000000000001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0.216</v>
      </c>
    </row>
    <row r="29" spans="2:9" x14ac:dyDescent="0.45">
      <c r="B29" s="2" t="s">
        <v>236</v>
      </c>
      <c r="C29" s="24">
        <f>[1]Tariffs!D42</f>
        <v>-0.75700000000000001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-5.9059999999999997</v>
      </c>
      <c r="D30" s="24">
        <f>[1]Tariffs!E43</f>
        <v>-0.58499999999999996</v>
      </c>
      <c r="E30" s="24">
        <f>[1]Tariffs!F43</f>
        <v>-0.13700000000000001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0.216</v>
      </c>
    </row>
    <row r="31" spans="2:9" x14ac:dyDescent="0.45">
      <c r="B31" s="2" t="s">
        <v>238</v>
      </c>
      <c r="C31" s="24">
        <f>[1]Tariffs!D44</f>
        <v>-5.9059999999999997</v>
      </c>
      <c r="D31" s="24">
        <f>[1]Tariffs!E44</f>
        <v>-0.58499999999999996</v>
      </c>
      <c r="E31" s="24">
        <f>[1]Tariffs!F44</f>
        <v>-0.13700000000000001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-0.52400000000000002</v>
      </c>
      <c r="D32" s="24">
        <f>[1]Tariffs!E45</f>
        <v>0</v>
      </c>
      <c r="E32" s="24">
        <f>[1]Tariffs!F45</f>
        <v>0</v>
      </c>
      <c r="F32" s="24">
        <f>[1]Tariffs!G45</f>
        <v>45.01</v>
      </c>
      <c r="G32" s="24">
        <f>[1]Tariffs!H45</f>
        <v>0</v>
      </c>
      <c r="H32" s="24">
        <f>[1]Tariffs!I45</f>
        <v>0</v>
      </c>
      <c r="I32" s="24">
        <f>[1]Tariffs!J45</f>
        <v>0.17899999999999999</v>
      </c>
    </row>
    <row r="33" spans="2:9" x14ac:dyDescent="0.45">
      <c r="B33" s="2" t="s">
        <v>240</v>
      </c>
      <c r="C33" s="24">
        <f>[1]Tariffs!D46</f>
        <v>-0.52400000000000002</v>
      </c>
      <c r="D33" s="24">
        <f>[1]Tariffs!E46</f>
        <v>0</v>
      </c>
      <c r="E33" s="24">
        <f>[1]Tariffs!F46</f>
        <v>0</v>
      </c>
      <c r="F33" s="24">
        <f>[1]Tariffs!G46</f>
        <v>45.01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-4.202</v>
      </c>
      <c r="D34" s="24">
        <f>[1]Tariffs!E47</f>
        <v>-0.38500000000000001</v>
      </c>
      <c r="E34" s="24">
        <f>[1]Tariffs!F47</f>
        <v>-9.6000000000000002E-2</v>
      </c>
      <c r="F34" s="24">
        <f>[1]Tariffs!G47</f>
        <v>45.01</v>
      </c>
      <c r="G34" s="24">
        <f>[1]Tariffs!H47</f>
        <v>0</v>
      </c>
      <c r="H34" s="24">
        <f>[1]Tariffs!I47</f>
        <v>0</v>
      </c>
      <c r="I34" s="24">
        <f>[1]Tariffs!J47</f>
        <v>0.17899999999999999</v>
      </c>
    </row>
    <row r="35" spans="2:9" x14ac:dyDescent="0.45">
      <c r="B35" s="2" t="s">
        <v>242</v>
      </c>
      <c r="C35" s="24">
        <f>[1]Tariffs!D48</f>
        <v>-4.202</v>
      </c>
      <c r="D35" s="24">
        <f>[1]Tariffs!E48</f>
        <v>-0.38500000000000001</v>
      </c>
      <c r="E35" s="24">
        <f>[1]Tariffs!F48</f>
        <v>-9.6000000000000002E-2</v>
      </c>
      <c r="F35" s="24">
        <f>[1]Tariffs!G48</f>
        <v>45.01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IF(OR($B3=$B$4,$B3=$B$6),IF(LEFT(C$2,4)="Unit",C2,0),INDEX('[2]WPD SWales'!I$5:I$20,MATCH($B3,'[2]WPD SWales'!$A$5:$A$20,0)))</f>
        <v>9.9429999999999996</v>
      </c>
      <c r="D3" s="24">
        <f>IF(OR($B3=$B$4,$B3=$B$6),IF(LEFT(D$2,4)="Unit",D2,0),INDEX('[2]WPD SWales'!J$5:J$20,MATCH($B3,'[2]WPD SWales'!$A$5:$A$20,0)))</f>
        <v>2.12</v>
      </c>
      <c r="E3" s="24">
        <f>IF(OR($B3=$B$4,$B3=$B$6),IF(LEFT(E$2,4)="Unit",E2,0),INDEX('[2]WPD SWales'!K$5:K$20,MATCH($B3,'[2]WPD SWales'!$A$5:$A$20,0)))</f>
        <v>1.4490000000000001</v>
      </c>
      <c r="F3" s="24">
        <f>IF(OR($B3=$B$4,$B3=$B$6),IF(LEFT(F$2,4)="Unit",F2,0),INDEX('[2]WPD SWales'!L$5:L$20,MATCH($B3,'[2]WPD SWales'!$A$5:$A$20,0)))</f>
        <v>4.51</v>
      </c>
      <c r="G3" s="24">
        <f>IF(OR($B3=$B$4,$B3=$B$6),IF(LEFT(G$2,4)="Unit",G2,0),INDEX('[2]WPD SWales'!M$5:M$20,MATCH($B3,'[2]WPD SWales'!$A$5:$A$20,0)))</f>
        <v>0</v>
      </c>
      <c r="H3" s="24">
        <f>IF(OR($B3=$B$4,$B3=$B$6),IF(LEFT(H$2,4)="Unit",H2,0),INDEX('[2]WPD SWales'!N$5:N$20,MATCH($B3,'[2]WPD SWales'!$A$5:$A$20,0)))</f>
        <v>0</v>
      </c>
      <c r="I3" s="24">
        <f>IF(OR($B3=$B$4,$B3=$B$6),IF(LEFT(I$2,4)="Unit",I2,0),INDEX('[2]WPD SWales'!O$5:O$20,MATCH($B3,'[2]WPD SWales'!$A$5:$A$20,0)))</f>
        <v>0</v>
      </c>
    </row>
    <row r="4" spans="2:9" x14ac:dyDescent="0.45">
      <c r="B4" s="44" t="s">
        <v>11</v>
      </c>
      <c r="C4" s="24">
        <f>IF(OR($B4=$B$4,$B4=$B$6),IF(LEFT(C$2,4)="Unit",C3,0),INDEX('[2]WPD SWales'!I$5:I$20,MATCH($B4,'[2]WPD SWales'!$A$5:$A$20,0)))</f>
        <v>9.9429999999999996</v>
      </c>
      <c r="D4" s="24">
        <f>IF(OR($B4=$B$4,$B4=$B$6),IF(LEFT(D$2,4)="Unit",D3,0),INDEX('[2]WPD SWales'!J$5:J$20,MATCH($B4,'[2]WPD SWales'!$A$5:$A$20,0)))</f>
        <v>2.12</v>
      </c>
      <c r="E4" s="24">
        <f>IF(OR($B4=$B$4,$B4=$B$6),IF(LEFT(E$2,4)="Unit",E3,0),INDEX('[2]WPD SWales'!K$5:K$20,MATCH($B4,'[2]WPD SWales'!$A$5:$A$20,0)))</f>
        <v>1.4490000000000001</v>
      </c>
      <c r="F4" s="24">
        <f>IF(OR($B4=$B$4,$B4=$B$6),IF(LEFT(F$2,4)="Unit",F3,0),INDEX('[2]WPD SWales'!L$5:L$20,MATCH($B4,'[2]WPD SWales'!$A$5:$A$20,0)))</f>
        <v>0</v>
      </c>
      <c r="G4" s="24">
        <f>IF(OR($B4=$B$4,$B4=$B$6),IF(LEFT(G$2,4)="Unit",G3,0),INDEX('[2]WPD SWales'!M$5:M$20,MATCH($B4,'[2]WPD SWales'!$A$5:$A$20,0)))</f>
        <v>0</v>
      </c>
      <c r="H4" s="24">
        <f>IF(OR($B4=$B$4,$B4=$B$6),IF(LEFT(H$2,4)="Unit",H3,0),INDEX('[2]WPD SWales'!N$5:N$20,MATCH($B4,'[2]WPD SWales'!$A$5:$A$20,0)))</f>
        <v>0</v>
      </c>
      <c r="I4" s="24">
        <f>IF(OR($B4=$B$4,$B4=$B$6),IF(LEFT(I$2,4)="Unit",I3,0),INDEX('[2]WPD SWales'!O$5:O$20,MATCH($B4,'[2]WPD SWales'!$A$5:$A$20,0)))</f>
        <v>0</v>
      </c>
    </row>
    <row r="5" spans="2:9" x14ac:dyDescent="0.45">
      <c r="B5" s="44" t="s">
        <v>15</v>
      </c>
      <c r="C5" s="24">
        <f>IF(OR($B5=$B$4,$B5=$B$6),IF(LEFT(C$2,4)="Unit",C4,0),INDEX('[2]WPD SWales'!I$5:I$20,MATCH($B5,'[2]WPD SWales'!$A$5:$A$20,0)))</f>
        <v>9.9849999999999994</v>
      </c>
      <c r="D5" s="24">
        <f>IF(OR($B5=$B$4,$B5=$B$6),IF(LEFT(D$2,4)="Unit",D4,0),INDEX('[2]WPD SWales'!J$5:J$20,MATCH($B5,'[2]WPD SWales'!$A$5:$A$20,0)))</f>
        <v>2.1240000000000001</v>
      </c>
      <c r="E5" s="24">
        <f>IF(OR($B5=$B$4,$B5=$B$6),IF(LEFT(E$2,4)="Unit",E4,0),INDEX('[2]WPD SWales'!K$5:K$20,MATCH($B5,'[2]WPD SWales'!$A$5:$A$20,0)))</f>
        <v>1.45</v>
      </c>
      <c r="F5" s="24">
        <f>IF(OR($B5=$B$4,$B5=$B$6),IF(LEFT(F$2,4)="Unit",F4,0),INDEX('[2]WPD SWales'!L$5:L$20,MATCH($B5,'[2]WPD SWales'!$A$5:$A$20,0)))</f>
        <v>7.82</v>
      </c>
      <c r="G5" s="24">
        <f>IF(OR($B5=$B$4,$B5=$B$6),IF(LEFT(G$2,4)="Unit",G4,0),INDEX('[2]WPD SWales'!M$5:M$20,MATCH($B5,'[2]WPD SWales'!$A$5:$A$20,0)))</f>
        <v>0</v>
      </c>
      <c r="H5" s="24">
        <f>IF(OR($B5=$B$4,$B5=$B$6),IF(LEFT(H$2,4)="Unit",H4,0),INDEX('[2]WPD SWales'!N$5:N$20,MATCH($B5,'[2]WPD SWales'!$A$5:$A$20,0)))</f>
        <v>0</v>
      </c>
      <c r="I5" s="24">
        <f>IF(OR($B5=$B$4,$B5=$B$6),IF(LEFT(I$2,4)="Unit",I4,0),INDEX('[2]WPD SWales'!O$5:O$20,MATCH($B5,'[2]WPD SWales'!$A$5:$A$20,0)))</f>
        <v>0</v>
      </c>
    </row>
    <row r="6" spans="2:9" x14ac:dyDescent="0.45">
      <c r="B6" s="44" t="s">
        <v>19</v>
      </c>
      <c r="C6" s="24">
        <f>IF(OR($B6=$B$4,$B6=$B$6),IF(LEFT(C$2,4)="Unit",C5,0),INDEX('[2]WPD SWales'!I$5:I$20,MATCH($B6,'[2]WPD SWales'!$A$5:$A$20,0)))</f>
        <v>9.9849999999999994</v>
      </c>
      <c r="D6" s="24">
        <f>IF(OR($B6=$B$4,$B6=$B$6),IF(LEFT(D$2,4)="Unit",D5,0),INDEX('[2]WPD SWales'!J$5:J$20,MATCH($B6,'[2]WPD SWales'!$A$5:$A$20,0)))</f>
        <v>2.1240000000000001</v>
      </c>
      <c r="E6" s="24">
        <f>IF(OR($B6=$B$4,$B6=$B$6),IF(LEFT(E$2,4)="Unit",E5,0),INDEX('[2]WPD SWales'!K$5:K$20,MATCH($B6,'[2]WPD SWales'!$A$5:$A$20,0)))</f>
        <v>1.45</v>
      </c>
      <c r="F6" s="24">
        <f>IF(OR($B6=$B$4,$B6=$B$6),IF(LEFT(F$2,4)="Unit",F5,0),INDEX('[2]WPD SWales'!L$5:L$20,MATCH($B6,'[2]WPD SWales'!$A$5:$A$20,0)))</f>
        <v>0</v>
      </c>
      <c r="G6" s="24">
        <f>IF(OR($B6=$B$4,$B6=$B$6),IF(LEFT(G$2,4)="Unit",G5,0),INDEX('[2]WPD SWales'!M$5:M$20,MATCH($B6,'[2]WPD SWales'!$A$5:$A$20,0)))</f>
        <v>0</v>
      </c>
      <c r="H6" s="24">
        <f>IF(OR($B6=$B$4,$B6=$B$6),IF(LEFT(H$2,4)="Unit",H5,0),INDEX('[2]WPD SWales'!N$5:N$20,MATCH($B6,'[2]WPD SWales'!$A$5:$A$20,0)))</f>
        <v>0</v>
      </c>
      <c r="I6" s="24">
        <f>IF(OR($B6=$B$4,$B6=$B$6),IF(LEFT(I$2,4)="Unit",I5,0),INDEX('[2]WPD SWales'!O$5:O$20,MATCH($B6,'[2]WPD SWales'!$A$5:$A$20,0)))</f>
        <v>0</v>
      </c>
    </row>
    <row r="7" spans="2:9" x14ac:dyDescent="0.45">
      <c r="B7" s="44" t="s">
        <v>23</v>
      </c>
      <c r="C7" s="24">
        <f>IF(OR($B7=$B$4,$B7=$B$6),IF(LEFT(C$2,4)="Unit",C6,0),INDEX('[2]WPD SWales'!I$5:I$20,MATCH($B7,'[2]WPD SWales'!$A$5:$A$20,0)))</f>
        <v>7.7960000000000003</v>
      </c>
      <c r="D7" s="24">
        <f>IF(OR($B7=$B$4,$B7=$B$6),IF(LEFT(D$2,4)="Unit",D6,0),INDEX('[2]WPD SWales'!J$5:J$20,MATCH($B7,'[2]WPD SWales'!$A$5:$A$20,0)))</f>
        <v>1.8879999999999999</v>
      </c>
      <c r="E7" s="24">
        <f>IF(OR($B7=$B$4,$B7=$B$6),IF(LEFT(E$2,4)="Unit",E6,0),INDEX('[2]WPD SWales'!K$5:K$20,MATCH($B7,'[2]WPD SWales'!$A$5:$A$20,0)))</f>
        <v>1.3979999999999999</v>
      </c>
      <c r="F7" s="24">
        <f>IF(OR($B7=$B$4,$B7=$B$6),IF(LEFT(F$2,4)="Unit",F6,0),INDEX('[2]WPD SWales'!L$5:L$20,MATCH($B7,'[2]WPD SWales'!$A$5:$A$20,0)))</f>
        <v>12.24</v>
      </c>
      <c r="G7" s="24">
        <f>IF(OR($B7=$B$4,$B7=$B$6),IF(LEFT(G$2,4)="Unit",G6,0),INDEX('[2]WPD SWales'!M$5:M$20,MATCH($B7,'[2]WPD SWales'!$A$5:$A$20,0)))</f>
        <v>2.89</v>
      </c>
      <c r="H7" s="24">
        <f>IF(OR($B7=$B$4,$B7=$B$6),IF(LEFT(H$2,4)="Unit",H6,0),INDEX('[2]WPD SWales'!N$5:N$20,MATCH($B7,'[2]WPD SWales'!$A$5:$A$20,0)))</f>
        <v>6.36</v>
      </c>
      <c r="I7" s="24">
        <f>IF(OR($B7=$B$4,$B7=$B$6),IF(LEFT(I$2,4)="Unit",I6,0),INDEX('[2]WPD SWales'!O$5:O$20,MATCH($B7,'[2]WPD SWales'!$A$5:$A$20,0)))</f>
        <v>0.22</v>
      </c>
    </row>
    <row r="8" spans="2:9" x14ac:dyDescent="0.45">
      <c r="B8" s="44" t="s">
        <v>27</v>
      </c>
      <c r="C8" s="24">
        <f>IF(OR($B8=$B$4,$B8=$B$6),IF(LEFT(C$2,4)="Unit",C7,0),INDEX('[2]WPD SWales'!I$5:I$20,MATCH($B8,'[2]WPD SWales'!$A$5:$A$20,0)))</f>
        <v>6.4749999999999996</v>
      </c>
      <c r="D8" s="24">
        <f>IF(OR($B8=$B$4,$B8=$B$6),IF(LEFT(D$2,4)="Unit",D7,0),INDEX('[2]WPD SWales'!J$5:J$20,MATCH($B8,'[2]WPD SWales'!$A$5:$A$20,0)))</f>
        <v>1.73</v>
      </c>
      <c r="E8" s="24">
        <f>IF(OR($B8=$B$4,$B8=$B$6),IF(LEFT(E$2,4)="Unit",E7,0),INDEX('[2]WPD SWales'!K$5:K$20,MATCH($B8,'[2]WPD SWales'!$A$5:$A$20,0)))</f>
        <v>1.3660000000000001</v>
      </c>
      <c r="F8" s="24">
        <f>IF(OR($B8=$B$4,$B8=$B$6),IF(LEFT(F$2,4)="Unit",F7,0),INDEX('[2]WPD SWales'!L$5:L$20,MATCH($B8,'[2]WPD SWales'!$A$5:$A$20,0)))</f>
        <v>9.43</v>
      </c>
      <c r="G8" s="24">
        <f>IF(OR($B8=$B$4,$B8=$B$6),IF(LEFT(G$2,4)="Unit",G7,0),INDEX('[2]WPD SWales'!M$5:M$20,MATCH($B8,'[2]WPD SWales'!$A$5:$A$20,0)))</f>
        <v>3.36</v>
      </c>
      <c r="H8" s="24">
        <f>IF(OR($B8=$B$4,$B8=$B$6),IF(LEFT(H$2,4)="Unit",H7,0),INDEX('[2]WPD SWales'!N$5:N$20,MATCH($B8,'[2]WPD SWales'!$A$5:$A$20,0)))</f>
        <v>6.44</v>
      </c>
      <c r="I8" s="24">
        <f>IF(OR($B8=$B$4,$B8=$B$6),IF(LEFT(I$2,4)="Unit",I7,0),INDEX('[2]WPD SWales'!O$5:O$20,MATCH($B8,'[2]WPD SWales'!$A$5:$A$20,0)))</f>
        <v>0.17</v>
      </c>
    </row>
    <row r="9" spans="2:9" x14ac:dyDescent="0.45">
      <c r="B9" s="44" t="s">
        <v>30</v>
      </c>
      <c r="C9" s="24">
        <f>IF(OR($B9=$B$4,$B9=$B$6),IF(LEFT(C$2,4)="Unit",C8,0),INDEX('[2]WPD SWales'!I$5:I$20,MATCH($B9,'[2]WPD SWales'!$A$5:$A$20,0)))</f>
        <v>5.1280000000000001</v>
      </c>
      <c r="D9" s="24">
        <f>IF(OR($B9=$B$4,$B9=$B$6),IF(LEFT(D$2,4)="Unit",D8,0),INDEX('[2]WPD SWales'!J$5:J$20,MATCH($B9,'[2]WPD SWales'!$A$5:$A$20,0)))</f>
        <v>1.593</v>
      </c>
      <c r="E9" s="24">
        <f>IF(OR($B9=$B$4,$B9=$B$6),IF(LEFT(E$2,4)="Unit",E8,0),INDEX('[2]WPD SWales'!K$5:K$20,MATCH($B9,'[2]WPD SWales'!$A$5:$A$20,0)))</f>
        <v>1.333</v>
      </c>
      <c r="F9" s="24">
        <f>IF(OR($B9=$B$4,$B9=$B$6),IF(LEFT(F$2,4)="Unit",F8,0),INDEX('[2]WPD SWales'!L$5:L$20,MATCH($B9,'[2]WPD SWales'!$A$5:$A$20,0)))</f>
        <v>93.52</v>
      </c>
      <c r="G9" s="24">
        <f>IF(OR($B9=$B$4,$B9=$B$6),IF(LEFT(G$2,4)="Unit",G8,0),INDEX('[2]WPD SWales'!M$5:M$20,MATCH($B9,'[2]WPD SWales'!$A$5:$A$20,0)))</f>
        <v>3.51</v>
      </c>
      <c r="H9" s="24">
        <f>IF(OR($B9=$B$4,$B9=$B$6),IF(LEFT(H$2,4)="Unit",H8,0),INDEX('[2]WPD SWales'!N$5:N$20,MATCH($B9,'[2]WPD SWales'!$A$5:$A$20,0)))</f>
        <v>6.98</v>
      </c>
      <c r="I9" s="24">
        <f>IF(OR($B9=$B$4,$B9=$B$6),IF(LEFT(I$2,4)="Unit",I8,0),INDEX('[2]WPD SWales'!O$5:O$20,MATCH($B9,'[2]WPD SWales'!$A$5:$A$20,0)))</f>
        <v>0.12</v>
      </c>
    </row>
    <row r="10" spans="2:9" x14ac:dyDescent="0.45">
      <c r="B10" s="44" t="s">
        <v>33</v>
      </c>
      <c r="C10" s="24">
        <f>IF(OR($B10=$B$4,$B10=$B$6),IF(LEFT(C$2,4)="Unit",C9,0),INDEX('[2]WPD SWales'!I$5:I$20,MATCH($B10,'[2]WPD SWales'!$A$5:$A$20,0)))</f>
        <v>23.484000000000002</v>
      </c>
      <c r="D10" s="24">
        <f>IF(OR($B10=$B$4,$B10=$B$6),IF(LEFT(D$2,4)="Unit",D9,0),INDEX('[2]WPD SWales'!J$5:J$20,MATCH($B10,'[2]WPD SWales'!$A$5:$A$20,0)))</f>
        <v>2.8820000000000001</v>
      </c>
      <c r="E10" s="24">
        <f>IF(OR($B10=$B$4,$B10=$B$6),IF(LEFT(E$2,4)="Unit",E9,0),INDEX('[2]WPD SWales'!K$5:K$20,MATCH($B10,'[2]WPD SWales'!$A$5:$A$20,0)))</f>
        <v>2.2879999999999998</v>
      </c>
      <c r="F10" s="24">
        <f>IF(OR($B10=$B$4,$B10=$B$6),IF(LEFT(F$2,4)="Unit",F9,0),INDEX('[2]WPD SWales'!L$5:L$20,MATCH($B10,'[2]WPD SWales'!$A$5:$A$20,0)))</f>
        <v>0</v>
      </c>
      <c r="G10" s="24">
        <f>IF(OR($B10=$B$4,$B10=$B$6),IF(LEFT(G$2,4)="Unit",G9,0),INDEX('[2]WPD SWales'!M$5:M$20,MATCH($B10,'[2]WPD SWales'!$A$5:$A$20,0)))</f>
        <v>0</v>
      </c>
      <c r="H10" s="24">
        <f>IF(OR($B10=$B$4,$B10=$B$6),IF(LEFT(H$2,4)="Unit",H9,0),INDEX('[2]WPD SWales'!N$5:N$20,MATCH($B10,'[2]WPD SWales'!$A$5:$A$20,0)))</f>
        <v>0</v>
      </c>
      <c r="I10" s="24">
        <f>IF(OR($B10=$B$4,$B10=$B$6),IF(LEFT(I$2,4)="Unit",I9,0),INDEX('[2]WPD SWales'!O$5:O$20,MATCH($B10,'[2]WPD SWales'!$A$5:$A$20,0)))</f>
        <v>0</v>
      </c>
    </row>
    <row r="11" spans="2:9" x14ac:dyDescent="0.45">
      <c r="B11" s="44" t="s">
        <v>37</v>
      </c>
      <c r="C11" s="24">
        <f>IF(OR($B11=$B$4,$B11=$B$6),IF(LEFT(C$2,4)="Unit",C10,0),INDEX('[2]WPD SWales'!I$5:I$20,MATCH($B11,'[2]WPD SWales'!$A$5:$A$20,0)))</f>
        <v>-6.4589999999999996</v>
      </c>
      <c r="D11" s="24">
        <f>IF(OR($B11=$B$4,$B11=$B$6),IF(LEFT(D$2,4)="Unit",D10,0),INDEX('[2]WPD SWales'!J$5:J$20,MATCH($B11,'[2]WPD SWales'!$A$5:$A$20,0)))</f>
        <v>-0.64900000000000002</v>
      </c>
      <c r="E11" s="24">
        <f>IF(OR($B11=$B$4,$B11=$B$6),IF(LEFT(E$2,4)="Unit",E10,0),INDEX('[2]WPD SWales'!K$5:K$20,MATCH($B11,'[2]WPD SWales'!$A$5:$A$20,0)))</f>
        <v>-0.151</v>
      </c>
      <c r="F11" s="24">
        <f>IF(OR($B11=$B$4,$B11=$B$6),IF(LEFT(F$2,4)="Unit",F10,0),INDEX('[2]WPD SWales'!L$5:L$20,MATCH($B11,'[2]WPD SWales'!$A$5:$A$20,0)))</f>
        <v>0</v>
      </c>
      <c r="G11" s="24">
        <f>IF(OR($B11=$B$4,$B11=$B$6),IF(LEFT(G$2,4)="Unit",G10,0),INDEX('[2]WPD SWales'!M$5:M$20,MATCH($B11,'[2]WPD SWales'!$A$5:$A$20,0)))</f>
        <v>0</v>
      </c>
      <c r="H11" s="24">
        <f>IF(OR($B11=$B$4,$B11=$B$6),IF(LEFT(H$2,4)="Unit",H10,0),INDEX('[2]WPD SWales'!N$5:N$20,MATCH($B11,'[2]WPD SWales'!$A$5:$A$20,0)))</f>
        <v>0</v>
      </c>
      <c r="I11" s="24">
        <f>IF(OR($B11=$B$4,$B11=$B$6),IF(LEFT(I$2,4)="Unit",I10,0),INDEX('[2]WPD SWales'!O$5:O$20,MATCH($B11,'[2]WPD SWales'!$A$5:$A$20,0)))</f>
        <v>0</v>
      </c>
    </row>
    <row r="12" spans="2:9" x14ac:dyDescent="0.45">
      <c r="B12" s="44" t="s">
        <v>41</v>
      </c>
      <c r="C12" s="24">
        <f>IF(OR($B12=$B$4,$B12=$B$6),IF(LEFT(C$2,4)="Unit",C11,0),INDEX('[2]WPD SWales'!I$5:I$20,MATCH($B12,'[2]WPD SWales'!$A$5:$A$20,0)))</f>
        <v>-5.9139999999999997</v>
      </c>
      <c r="D12" s="24">
        <f>IF(OR($B12=$B$4,$B12=$B$6),IF(LEFT(D$2,4)="Unit",D11,0),INDEX('[2]WPD SWales'!J$5:J$20,MATCH($B12,'[2]WPD SWales'!$A$5:$A$20,0)))</f>
        <v>-0.58599999999999997</v>
      </c>
      <c r="E12" s="24">
        <f>IF(OR($B12=$B$4,$B12=$B$6),IF(LEFT(E$2,4)="Unit",E11,0),INDEX('[2]WPD SWales'!K$5:K$20,MATCH($B12,'[2]WPD SWales'!$A$5:$A$20,0)))</f>
        <v>-0.13700000000000001</v>
      </c>
      <c r="F12" s="24">
        <f>IF(OR($B12=$B$4,$B12=$B$6),IF(LEFT(F$2,4)="Unit",F11,0),INDEX('[2]WPD SWales'!L$5:L$20,MATCH($B12,'[2]WPD SWales'!$A$5:$A$20,0)))</f>
        <v>0</v>
      </c>
      <c r="G12" s="24">
        <f>IF(OR($B12=$B$4,$B12=$B$6),IF(LEFT(G$2,4)="Unit",G11,0),INDEX('[2]WPD SWales'!M$5:M$20,MATCH($B12,'[2]WPD SWales'!$A$5:$A$20,0)))</f>
        <v>0</v>
      </c>
      <c r="H12" s="24">
        <f>IF(OR($B12=$B$4,$B12=$B$6),IF(LEFT(H$2,4)="Unit",H11,0),INDEX('[2]WPD SWales'!N$5:N$20,MATCH($B12,'[2]WPD SWales'!$A$5:$A$20,0)))</f>
        <v>0</v>
      </c>
      <c r="I12" s="24">
        <f>IF(OR($B12=$B$4,$B12=$B$6),IF(LEFT(I$2,4)="Unit",I11,0),INDEX('[2]WPD SWales'!O$5:O$20,MATCH($B12,'[2]WPD SWales'!$A$5:$A$20,0)))</f>
        <v>0</v>
      </c>
    </row>
    <row r="13" spans="2:9" x14ac:dyDescent="0.45">
      <c r="B13" s="44" t="s">
        <v>44</v>
      </c>
      <c r="C13" s="24">
        <f>IF(OR($B13=$B$4,$B13=$B$6),IF(LEFT(C$2,4)="Unit",C12,0),INDEX('[2]WPD SWales'!I$5:I$20,MATCH($B13,'[2]WPD SWales'!$A$5:$A$20,0)))</f>
        <v>-6.4589999999999996</v>
      </c>
      <c r="D13" s="24">
        <f>IF(OR($B13=$B$4,$B13=$B$6),IF(LEFT(D$2,4)="Unit",D12,0),INDEX('[2]WPD SWales'!J$5:J$20,MATCH($B13,'[2]WPD SWales'!$A$5:$A$20,0)))</f>
        <v>-0.64900000000000002</v>
      </c>
      <c r="E13" s="24">
        <f>IF(OR($B13=$B$4,$B13=$B$6),IF(LEFT(E$2,4)="Unit",E12,0),INDEX('[2]WPD SWales'!K$5:K$20,MATCH($B13,'[2]WPD SWales'!$A$5:$A$20,0)))</f>
        <v>-0.151</v>
      </c>
      <c r="F13" s="24">
        <f>IF(OR($B13=$B$4,$B13=$B$6),IF(LEFT(F$2,4)="Unit",F12,0),INDEX('[2]WPD SWales'!L$5:L$20,MATCH($B13,'[2]WPD SWales'!$A$5:$A$20,0)))</f>
        <v>0</v>
      </c>
      <c r="G13" s="24">
        <f>IF(OR($B13=$B$4,$B13=$B$6),IF(LEFT(G$2,4)="Unit",G12,0),INDEX('[2]WPD SWales'!M$5:M$20,MATCH($B13,'[2]WPD SWales'!$A$5:$A$20,0)))</f>
        <v>0</v>
      </c>
      <c r="H13" s="24">
        <f>IF(OR($B13=$B$4,$B13=$B$6),IF(LEFT(H$2,4)="Unit",H12,0),INDEX('[2]WPD SWales'!N$5:N$20,MATCH($B13,'[2]WPD SWales'!$A$5:$A$20,0)))</f>
        <v>0</v>
      </c>
      <c r="I13" s="24">
        <f>IF(OR($B13=$B$4,$B13=$B$6),IF(LEFT(I$2,4)="Unit",I12,0),INDEX('[2]WPD SWales'!O$5:O$20,MATCH($B13,'[2]WPD SWales'!$A$5:$A$20,0)))</f>
        <v>0.25</v>
      </c>
    </row>
    <row r="14" spans="2:9" x14ac:dyDescent="0.45">
      <c r="B14" s="44" t="s">
        <v>245</v>
      </c>
      <c r="C14" s="24">
        <f>IF(OR($B14=$B$4,$B14=$B$6),IF(LEFT(C$2,4)="Unit",C13,0),INDEX('[2]WPD SWales'!I$5:I$20,MATCH($B14,'[2]WPD SWales'!$A$5:$A$20,0)))</f>
        <v>-6.4589999999999996</v>
      </c>
      <c r="D14" s="24">
        <f>IF(OR($B14=$B$4,$B14=$B$6),IF(LEFT(D$2,4)="Unit",D13,0),INDEX('[2]WPD SWales'!J$5:J$20,MATCH($B14,'[2]WPD SWales'!$A$5:$A$20,0)))</f>
        <v>-0.64900000000000002</v>
      </c>
      <c r="E14" s="24">
        <f>IF(OR($B14=$B$4,$B14=$B$6),IF(LEFT(E$2,4)="Unit",E13,0),INDEX('[2]WPD SWales'!K$5:K$20,MATCH($B14,'[2]WPD SWales'!$A$5:$A$20,0)))</f>
        <v>-0.151</v>
      </c>
      <c r="F14" s="24">
        <f>IF(OR($B14=$B$4,$B14=$B$6),IF(LEFT(F$2,4)="Unit",F13,0),INDEX('[2]WPD SWales'!L$5:L$20,MATCH($B14,'[2]WPD SWales'!$A$5:$A$20,0)))</f>
        <v>0</v>
      </c>
      <c r="G14" s="24">
        <f>IF(OR($B14=$B$4,$B14=$B$6),IF(LEFT(G$2,4)="Unit",G13,0),INDEX('[2]WPD SWales'!M$5:M$20,MATCH($B14,'[2]WPD SWales'!$A$5:$A$20,0)))</f>
        <v>0</v>
      </c>
      <c r="H14" s="24">
        <f>IF(OR($B14=$B$4,$B14=$B$6),IF(LEFT(H$2,4)="Unit",H13,0),INDEX('[2]WPD SWales'!N$5:N$20,MATCH($B14,'[2]WPD SWales'!$A$5:$A$20,0)))</f>
        <v>0</v>
      </c>
      <c r="I14" s="24">
        <f>IF(OR($B14=$B$4,$B14=$B$6),IF(LEFT(I$2,4)="Unit",I13,0),INDEX('[2]WPD SWales'!O$5:O$20,MATCH($B14,'[2]WPD SWales'!$A$5:$A$20,0)))</f>
        <v>0</v>
      </c>
    </row>
    <row r="15" spans="2:9" x14ac:dyDescent="0.45">
      <c r="B15" s="44" t="s">
        <v>48</v>
      </c>
      <c r="C15" s="24">
        <f>IF(OR($B15=$B$4,$B15=$B$6),IF(LEFT(C$2,4)="Unit",C14,0),INDEX('[2]WPD SWales'!I$5:I$20,MATCH($B15,'[2]WPD SWales'!$A$5:$A$20,0)))</f>
        <v>-5.9139999999999997</v>
      </c>
      <c r="D15" s="24">
        <f>IF(OR($B15=$B$4,$B15=$B$6),IF(LEFT(D$2,4)="Unit",D14,0),INDEX('[2]WPD SWales'!J$5:J$20,MATCH($B15,'[2]WPD SWales'!$A$5:$A$20,0)))</f>
        <v>-0.58599999999999997</v>
      </c>
      <c r="E15" s="24">
        <f>IF(OR($B15=$B$4,$B15=$B$6),IF(LEFT(E$2,4)="Unit",E14,0),INDEX('[2]WPD SWales'!K$5:K$20,MATCH($B15,'[2]WPD SWales'!$A$5:$A$20,0)))</f>
        <v>-0.13700000000000001</v>
      </c>
      <c r="F15" s="24">
        <f>IF(OR($B15=$B$4,$B15=$B$6),IF(LEFT(F$2,4)="Unit",F14,0),INDEX('[2]WPD SWales'!L$5:L$20,MATCH($B15,'[2]WPD SWales'!$A$5:$A$20,0)))</f>
        <v>0</v>
      </c>
      <c r="G15" s="24">
        <f>IF(OR($B15=$B$4,$B15=$B$6),IF(LEFT(G$2,4)="Unit",G14,0),INDEX('[2]WPD SWales'!M$5:M$20,MATCH($B15,'[2]WPD SWales'!$A$5:$A$20,0)))</f>
        <v>0</v>
      </c>
      <c r="H15" s="24">
        <f>IF(OR($B15=$B$4,$B15=$B$6),IF(LEFT(H$2,4)="Unit",H14,0),INDEX('[2]WPD SWales'!N$5:N$20,MATCH($B15,'[2]WPD SWales'!$A$5:$A$20,0)))</f>
        <v>0</v>
      </c>
      <c r="I15" s="24">
        <f>IF(OR($B15=$B$4,$B15=$B$6),IF(LEFT(I$2,4)="Unit",I14,0),INDEX('[2]WPD SWales'!O$5:O$20,MATCH($B15,'[2]WPD SWales'!$A$5:$A$20,0)))</f>
        <v>0.217</v>
      </c>
    </row>
    <row r="16" spans="2:9" x14ac:dyDescent="0.45">
      <c r="B16" s="44" t="s">
        <v>247</v>
      </c>
      <c r="C16" s="24">
        <f>IF(OR($B16=$B$4,$B16=$B$6),IF(LEFT(C$2,4)="Unit",C15,0),INDEX('[2]WPD SWales'!I$5:I$20,MATCH($B16,'[2]WPD SWales'!$A$5:$A$20,0)))</f>
        <v>-5.9139999999999997</v>
      </c>
      <c r="D16" s="24">
        <f>IF(OR($B16=$B$4,$B16=$B$6),IF(LEFT(D$2,4)="Unit",D15,0),INDEX('[2]WPD SWales'!J$5:J$20,MATCH($B16,'[2]WPD SWales'!$A$5:$A$20,0)))</f>
        <v>-0.58599999999999997</v>
      </c>
      <c r="E16" s="24">
        <f>IF(OR($B16=$B$4,$B16=$B$6),IF(LEFT(E$2,4)="Unit",E15,0),INDEX('[2]WPD SWales'!K$5:K$20,MATCH($B16,'[2]WPD SWales'!$A$5:$A$20,0)))</f>
        <v>-0.13700000000000001</v>
      </c>
      <c r="F16" s="24">
        <f>IF(OR($B16=$B$4,$B16=$B$6),IF(LEFT(F$2,4)="Unit",F15,0),INDEX('[2]WPD SWales'!L$5:L$20,MATCH($B16,'[2]WPD SWales'!$A$5:$A$20,0)))</f>
        <v>0</v>
      </c>
      <c r="G16" s="24">
        <f>IF(OR($B16=$B$4,$B16=$B$6),IF(LEFT(G$2,4)="Unit",G15,0),INDEX('[2]WPD SWales'!M$5:M$20,MATCH($B16,'[2]WPD SWales'!$A$5:$A$20,0)))</f>
        <v>0</v>
      </c>
      <c r="H16" s="24">
        <f>IF(OR($B16=$B$4,$B16=$B$6),IF(LEFT(H$2,4)="Unit",H15,0),INDEX('[2]WPD SWales'!N$5:N$20,MATCH($B16,'[2]WPD SWales'!$A$5:$A$20,0)))</f>
        <v>0</v>
      </c>
      <c r="I16" s="24">
        <f>IF(OR($B16=$B$4,$B16=$B$6),IF(LEFT(I$2,4)="Unit",I15,0),INDEX('[2]WPD SWales'!O$5:O$20,MATCH($B16,'[2]WPD SWales'!$A$5:$A$20,0)))</f>
        <v>0</v>
      </c>
    </row>
    <row r="17" spans="2:9" x14ac:dyDescent="0.45">
      <c r="B17" s="44" t="s">
        <v>51</v>
      </c>
      <c r="C17" s="24">
        <f>IF(OR($B17=$B$4,$B17=$B$6),IF(LEFT(C$2,4)="Unit",C16,0),INDEX('[2]WPD SWales'!I$5:I$20,MATCH($B17,'[2]WPD SWales'!$A$5:$A$20,0)))</f>
        <v>-4.2089999999999996</v>
      </c>
      <c r="D17" s="24">
        <f>IF(OR($B17=$B$4,$B17=$B$6),IF(LEFT(D$2,4)="Unit",D16,0),INDEX('[2]WPD SWales'!J$5:J$20,MATCH($B17,'[2]WPD SWales'!$A$5:$A$20,0)))</f>
        <v>-0.38500000000000001</v>
      </c>
      <c r="E17" s="24">
        <f>IF(OR($B17=$B$4,$B17=$B$6),IF(LEFT(E$2,4)="Unit",E16,0),INDEX('[2]WPD SWales'!K$5:K$20,MATCH($B17,'[2]WPD SWales'!$A$5:$A$20,0)))</f>
        <v>-9.6000000000000002E-2</v>
      </c>
      <c r="F17" s="24">
        <f>IF(OR($B17=$B$4,$B17=$B$6),IF(LEFT(F$2,4)="Unit",F16,0),INDEX('[2]WPD SWales'!L$5:L$20,MATCH($B17,'[2]WPD SWales'!$A$5:$A$20,0)))</f>
        <v>45.09</v>
      </c>
      <c r="G17" s="24">
        <f>IF(OR($B17=$B$4,$B17=$B$6),IF(LEFT(G$2,4)="Unit",G16,0),INDEX('[2]WPD SWales'!M$5:M$20,MATCH($B17,'[2]WPD SWales'!$A$5:$A$20,0)))</f>
        <v>0</v>
      </c>
      <c r="H17" s="24">
        <f>IF(OR($B17=$B$4,$B17=$B$6),IF(LEFT(H$2,4)="Unit",H16,0),INDEX('[2]WPD SWales'!N$5:N$20,MATCH($B17,'[2]WPD SWales'!$A$5:$A$20,0)))</f>
        <v>0</v>
      </c>
      <c r="I17" s="24">
        <f>IF(OR($B17=$B$4,$B17=$B$6),IF(LEFT(I$2,4)="Unit",I16,0),INDEX('[2]WPD SWales'!O$5:O$20,MATCH($B17,'[2]WPD SWales'!$A$5:$A$20,0)))</f>
        <v>0.18</v>
      </c>
    </row>
    <row r="18" spans="2:9" x14ac:dyDescent="0.45">
      <c r="B18" s="44" t="s">
        <v>249</v>
      </c>
      <c r="C18" s="24">
        <f>IF(OR($B18=$B$4,$B18=$B$6),IF(LEFT(C$2,4)="Unit",C17,0),INDEX('[2]WPD SWales'!I$5:I$20,MATCH($B18,'[2]WPD SWales'!$A$5:$A$20,0)))</f>
        <v>-4.2089999999999996</v>
      </c>
      <c r="D18" s="24">
        <f>IF(OR($B18=$B$4,$B18=$B$6),IF(LEFT(D$2,4)="Unit",D17,0),INDEX('[2]WPD SWales'!J$5:J$20,MATCH($B18,'[2]WPD SWales'!$A$5:$A$20,0)))</f>
        <v>-0.38500000000000001</v>
      </c>
      <c r="E18" s="24">
        <f>IF(OR($B18=$B$4,$B18=$B$6),IF(LEFT(E$2,4)="Unit",E17,0),INDEX('[2]WPD SWales'!K$5:K$20,MATCH($B18,'[2]WPD SWales'!$A$5:$A$20,0)))</f>
        <v>-9.6000000000000002E-2</v>
      </c>
      <c r="F18" s="24">
        <f>IF(OR($B18=$B$4,$B18=$B$6),IF(LEFT(F$2,4)="Unit",F17,0),INDEX('[2]WPD SWales'!L$5:L$20,MATCH($B18,'[2]WPD SWales'!$A$5:$A$20,0)))</f>
        <v>45.09</v>
      </c>
      <c r="G18" s="24">
        <f>IF(OR($B18=$B$4,$B18=$B$6),IF(LEFT(G$2,4)="Unit",G17,0),INDEX('[2]WPD SWales'!M$5:M$20,MATCH($B18,'[2]WPD SWales'!$A$5:$A$20,0)))</f>
        <v>0</v>
      </c>
      <c r="H18" s="24">
        <f>IF(OR($B18=$B$4,$B18=$B$6),IF(LEFT(H$2,4)="Unit",H17,0),INDEX('[2]WPD SWales'!N$5:N$20,MATCH($B18,'[2]WPD SWales'!$A$5:$A$20,0)))</f>
        <v>0</v>
      </c>
      <c r="I18" s="24">
        <f>IF(OR($B18=$B$4,$B18=$B$6),IF(LEFT(I$2,4)="Unit",I17,0),INDEX('[2]WPD SWales'!O$5:O$20,MATCH($B18,'[2]WPD SWales'!$A$5:$A$20,0)))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9.9429999999999996</v>
      </c>
      <c r="D3" s="24">
        <f>INDEX(Tariffs_Post_268!D$3:D$20,MATCH(INDEX(Mapping!$F$3:$F$80,MATCH($B3,Mapping!$B$3:$B$80,0)),Tariffs_Post_268!$B$3:$B$20,0))</f>
        <v>2.12</v>
      </c>
      <c r="E3" s="24">
        <f>INDEX(Tariffs_Post_268!E$3:E$20,MATCH(INDEX(Mapping!$F$3:$F$80,MATCH($B3,Mapping!$B$3:$B$80,0)),Tariffs_Post_268!$B$3:$B$20,0))</f>
        <v>1.4490000000000001</v>
      </c>
      <c r="F3" s="25">
        <f>INDEX(Tariffs_Post_268!F$3:F$20,MATCH(INDEX(Mapping!$F$3:$F$80,MATCH($B3,Mapping!$B$3:$B$80,0)),Tariffs_Post_268!$B$3:$B$20,0))</f>
        <v>4.51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9.9429999999999996</v>
      </c>
      <c r="D4" s="24">
        <f>INDEX(Tariffs_Post_268!D$3:D$20,MATCH(INDEX(Mapping!$F$3:$F$80,MATCH($B4,Mapping!$B$3:$B$80,0)),Tariffs_Post_268!$B$3:$B$20,0))</f>
        <v>2.12</v>
      </c>
      <c r="E4" s="24">
        <f>INDEX(Tariffs_Post_268!E$3:E$20,MATCH(INDEX(Mapping!$F$3:$F$80,MATCH($B4,Mapping!$B$3:$B$80,0)),Tariffs_Post_268!$B$3:$B$20,0))</f>
        <v>1.4490000000000001</v>
      </c>
      <c r="F4" s="25">
        <f>INDEX(Tariffs_Post_268!F$3:F$20,MATCH(INDEX(Mapping!$F$3:$F$80,MATCH($B4,Mapping!$B$3:$B$80,0)),Tariffs_Post_268!$B$3:$B$20,0))</f>
        <v>4.51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9.9429999999999996</v>
      </c>
      <c r="D5" s="24">
        <f>INDEX(Tariffs_Post_268!D$3:D$20,MATCH(INDEX(Mapping!$F$3:$F$80,MATCH($B5,Mapping!$B$3:$B$80,0)),Tariffs_Post_268!$B$3:$B$20,0))</f>
        <v>2.12</v>
      </c>
      <c r="E5" s="24">
        <f>INDEX(Tariffs_Post_268!E$3:E$20,MATCH(INDEX(Mapping!$F$3:$F$80,MATCH($B5,Mapping!$B$3:$B$80,0)),Tariffs_Post_268!$B$3:$B$20,0))</f>
        <v>1.4490000000000001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9.9849999999999994</v>
      </c>
      <c r="D6" s="24">
        <f>INDEX(Tariffs_Post_268!D$3:D$20,MATCH(INDEX(Mapping!$F$3:$F$80,MATCH($B6,Mapping!$B$3:$B$80,0)),Tariffs_Post_268!$B$3:$B$20,0))</f>
        <v>2.1240000000000001</v>
      </c>
      <c r="E6" s="24">
        <f>INDEX(Tariffs_Post_268!E$3:E$20,MATCH(INDEX(Mapping!$F$3:$F$80,MATCH($B6,Mapping!$B$3:$B$80,0)),Tariffs_Post_268!$B$3:$B$20,0))</f>
        <v>1.45</v>
      </c>
      <c r="F6" s="25">
        <f>INDEX(Tariffs_Post_268!F$3:F$20,MATCH(INDEX(Mapping!$F$3:$F$80,MATCH($B6,Mapping!$B$3:$B$80,0)),Tariffs_Post_268!$B$3:$B$20,0))</f>
        <v>7.82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9.9849999999999994</v>
      </c>
      <c r="D7" s="24">
        <f>INDEX(Tariffs_Post_268!D$3:D$20,MATCH(INDEX(Mapping!$F$3:$F$80,MATCH($B7,Mapping!$B$3:$B$80,0)),Tariffs_Post_268!$B$3:$B$20,0))</f>
        <v>2.1240000000000001</v>
      </c>
      <c r="E7" s="24">
        <f>INDEX(Tariffs_Post_268!E$3:E$20,MATCH(INDEX(Mapping!$F$3:$F$80,MATCH($B7,Mapping!$B$3:$B$80,0)),Tariffs_Post_268!$B$3:$B$20,0))</f>
        <v>1.45</v>
      </c>
      <c r="F7" s="25">
        <f>INDEX(Tariffs_Post_268!F$3:F$20,MATCH(INDEX(Mapping!$F$3:$F$80,MATCH($B7,Mapping!$B$3:$B$80,0)),Tariffs_Post_268!$B$3:$B$20,0))</f>
        <v>7.82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9.9849999999999994</v>
      </c>
      <c r="D8" s="24">
        <f>INDEX(Tariffs_Post_268!D$3:D$20,MATCH(INDEX(Mapping!$F$3:$F$80,MATCH($B8,Mapping!$B$3:$B$80,0)),Tariffs_Post_268!$B$3:$B$20,0))</f>
        <v>2.1240000000000001</v>
      </c>
      <c r="E8" s="24">
        <f>INDEX(Tariffs_Post_268!E$3:E$20,MATCH(INDEX(Mapping!$F$3:$F$80,MATCH($B8,Mapping!$B$3:$B$80,0)),Tariffs_Post_268!$B$3:$B$20,0))</f>
        <v>1.45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9.9849999999999994</v>
      </c>
      <c r="D9" s="24">
        <f>INDEX(Tariffs_Post_268!D$3:D$20,MATCH(INDEX(Mapping!$F$3:$F$80,MATCH($B9,Mapping!$B$3:$B$80,0)),Tariffs_Post_268!$B$3:$B$20,0))</f>
        <v>2.1240000000000001</v>
      </c>
      <c r="E9" s="24">
        <f>INDEX(Tariffs_Post_268!E$3:E$20,MATCH(INDEX(Mapping!$F$3:$F$80,MATCH($B9,Mapping!$B$3:$B$80,0)),Tariffs_Post_268!$B$3:$B$20,0))</f>
        <v>1.45</v>
      </c>
      <c r="F9" s="25">
        <f>INDEX(Tariffs_Post_268!F$3:F$20,MATCH(INDEX(Mapping!$F$3:$F$80,MATCH($B9,Mapping!$B$3:$B$80,0)),Tariffs_Post_268!$B$3:$B$20,0))</f>
        <v>7.82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9.9849999999999994</v>
      </c>
      <c r="D10" s="24">
        <f>INDEX(Tariffs_Post_268!D$3:D$20,MATCH(INDEX(Mapping!$F$3:$F$80,MATCH($B10,Mapping!$B$3:$B$80,0)),Tariffs_Post_268!$B$3:$B$20,0))</f>
        <v>2.1240000000000001</v>
      </c>
      <c r="E10" s="24">
        <f>INDEX(Tariffs_Post_268!E$3:E$20,MATCH(INDEX(Mapping!$F$3:$F$80,MATCH($B10,Mapping!$B$3:$B$80,0)),Tariffs_Post_268!$B$3:$B$20,0))</f>
        <v>1.45</v>
      </c>
      <c r="F10" s="25">
        <f>INDEX(Tariffs_Post_268!F$3:F$20,MATCH(INDEX(Mapping!$F$3:$F$80,MATCH($B10,Mapping!$B$3:$B$80,0)),Tariffs_Post_268!$B$3:$B$20,0))</f>
        <v>7.82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9.9849999999999994</v>
      </c>
      <c r="D11" s="24">
        <f>INDEX(Tariffs_Post_268!D$3:D$20,MATCH(INDEX(Mapping!$F$3:$F$80,MATCH($B11,Mapping!$B$3:$B$80,0)),Tariffs_Post_268!$B$3:$B$20,0))</f>
        <v>2.1240000000000001</v>
      </c>
      <c r="E11" s="24">
        <f>INDEX(Tariffs_Post_268!E$3:E$20,MATCH(INDEX(Mapping!$F$3:$F$80,MATCH($B11,Mapping!$B$3:$B$80,0)),Tariffs_Post_268!$B$3:$B$20,0))</f>
        <v>1.45</v>
      </c>
      <c r="F11" s="25">
        <f>INDEX(Tariffs_Post_268!F$3:F$20,MATCH(INDEX(Mapping!$F$3:$F$80,MATCH($B11,Mapping!$B$3:$B$80,0)),Tariffs_Post_268!$B$3:$B$20,0))</f>
        <v>7.82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9.9429999999999996</v>
      </c>
      <c r="D12" s="24">
        <f>INDEX(Tariffs_Post_268!D$3:D$20,MATCH(INDEX(Mapping!$F$3:$F$80,MATCH($B12,Mapping!$B$3:$B$80,0)),Tariffs_Post_268!$B$3:$B$20,0))</f>
        <v>2.12</v>
      </c>
      <c r="E12" s="24">
        <f>INDEX(Tariffs_Post_268!E$3:E$20,MATCH(INDEX(Mapping!$F$3:$F$80,MATCH($B12,Mapping!$B$3:$B$80,0)),Tariffs_Post_268!$B$3:$B$20,0))</f>
        <v>1.4490000000000001</v>
      </c>
      <c r="F12" s="25">
        <f>INDEX(Tariffs_Post_268!F$3:F$20,MATCH(INDEX(Mapping!$F$3:$F$80,MATCH($B12,Mapping!$B$3:$B$80,0)),Tariffs_Post_268!$B$3:$B$20,0))</f>
        <v>4.51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9.9849999999999994</v>
      </c>
      <c r="D13" s="24">
        <f>INDEX(Tariffs_Post_268!D$3:D$20,MATCH(INDEX(Mapping!$F$3:$F$80,MATCH($B13,Mapping!$B$3:$B$80,0)),Tariffs_Post_268!$B$3:$B$20,0))</f>
        <v>2.1240000000000001</v>
      </c>
      <c r="E13" s="24">
        <f>INDEX(Tariffs_Post_268!E$3:E$20,MATCH(INDEX(Mapping!$F$3:$F$80,MATCH($B13,Mapping!$B$3:$B$80,0)),Tariffs_Post_268!$B$3:$B$20,0))</f>
        <v>1.45</v>
      </c>
      <c r="F13" s="25">
        <f>INDEX(Tariffs_Post_268!F$3:F$20,MATCH(INDEX(Mapping!$F$3:$F$80,MATCH($B13,Mapping!$B$3:$B$80,0)),Tariffs_Post_268!$B$3:$B$20,0))</f>
        <v>7.82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7.7960000000000003</v>
      </c>
      <c r="D14" s="24">
        <f>INDEX(Tariffs_Post_268!D$3:D$20,MATCH(INDEX(Mapping!$F$3:$F$80,MATCH($B14,Mapping!$B$3:$B$80,0)),Tariffs_Post_268!$B$3:$B$20,0))</f>
        <v>1.8879999999999999</v>
      </c>
      <c r="E14" s="24">
        <f>INDEX(Tariffs_Post_268!E$3:E$20,MATCH(INDEX(Mapping!$F$3:$F$80,MATCH($B14,Mapping!$B$3:$B$80,0)),Tariffs_Post_268!$B$3:$B$20,0))</f>
        <v>1.3979999999999999</v>
      </c>
      <c r="F14" s="25">
        <f>INDEX(Tariffs_Post_268!F$3:F$20,MATCH(INDEX(Mapping!$F$3:$F$80,MATCH($B14,Mapping!$B$3:$B$80,0)),Tariffs_Post_268!$B$3:$B$20,0))</f>
        <v>12.24</v>
      </c>
      <c r="G14" s="25">
        <f>INDEX(Tariffs_Post_268!G$3:G$20,MATCH(INDEX(Mapping!$F$3:$F$80,MATCH($B14,Mapping!$B$3:$B$80,0)),Tariffs_Post_268!$B$3:$B$20,0))</f>
        <v>2.89</v>
      </c>
      <c r="H14" s="25">
        <f>INDEX(Tariffs_Post_268!H$3:H$20,MATCH(INDEX(Mapping!$F$3:$F$80,MATCH($B14,Mapping!$B$3:$B$80,0)),Tariffs_Post_268!$B$3:$B$20,0))</f>
        <v>6.36</v>
      </c>
      <c r="I14" s="25">
        <f>INDEX(Tariffs_Post_268!I$3:I$20,MATCH(INDEX(Mapping!$F$3:$F$80,MATCH($B14,Mapping!$B$3:$B$80,0)),Tariffs_Post_268!$B$3:$B$20,0))</f>
        <v>0.22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6.4749999999999996</v>
      </c>
      <c r="D15" s="24">
        <f>INDEX(Tariffs_Post_268!D$3:D$20,MATCH(INDEX(Mapping!$F$3:$F$80,MATCH($B15,Mapping!$B$3:$B$80,0)),Tariffs_Post_268!$B$3:$B$20,0))</f>
        <v>1.73</v>
      </c>
      <c r="E15" s="24">
        <f>INDEX(Tariffs_Post_268!E$3:E$20,MATCH(INDEX(Mapping!$F$3:$F$80,MATCH($B15,Mapping!$B$3:$B$80,0)),Tariffs_Post_268!$B$3:$B$20,0))</f>
        <v>1.3660000000000001</v>
      </c>
      <c r="F15" s="25">
        <f>INDEX(Tariffs_Post_268!F$3:F$20,MATCH(INDEX(Mapping!$F$3:$F$80,MATCH($B15,Mapping!$B$3:$B$80,0)),Tariffs_Post_268!$B$3:$B$20,0))</f>
        <v>9.43</v>
      </c>
      <c r="G15" s="25">
        <f>INDEX(Tariffs_Post_268!G$3:G$20,MATCH(INDEX(Mapping!$F$3:$F$80,MATCH($B15,Mapping!$B$3:$B$80,0)),Tariffs_Post_268!$B$3:$B$20,0))</f>
        <v>3.36</v>
      </c>
      <c r="H15" s="25">
        <f>INDEX(Tariffs_Post_268!H$3:H$20,MATCH(INDEX(Mapping!$F$3:$F$80,MATCH($B15,Mapping!$B$3:$B$80,0)),Tariffs_Post_268!$B$3:$B$20,0))</f>
        <v>6.44</v>
      </c>
      <c r="I15" s="25">
        <f>INDEX(Tariffs_Post_268!I$3:I$20,MATCH(INDEX(Mapping!$F$3:$F$80,MATCH($B15,Mapping!$B$3:$B$80,0)),Tariffs_Post_268!$B$3:$B$20,0))</f>
        <v>0.17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5.1280000000000001</v>
      </c>
      <c r="D16" s="24">
        <f>INDEX(Tariffs_Post_268!D$3:D$20,MATCH(INDEX(Mapping!$F$3:$F$80,MATCH($B16,Mapping!$B$3:$B$80,0)),Tariffs_Post_268!$B$3:$B$20,0))</f>
        <v>1.593</v>
      </c>
      <c r="E16" s="24">
        <f>INDEX(Tariffs_Post_268!E$3:E$20,MATCH(INDEX(Mapping!$F$3:$F$80,MATCH($B16,Mapping!$B$3:$B$80,0)),Tariffs_Post_268!$B$3:$B$20,0))</f>
        <v>1.333</v>
      </c>
      <c r="F16" s="25">
        <f>INDEX(Tariffs_Post_268!F$3:F$20,MATCH(INDEX(Mapping!$F$3:$F$80,MATCH($B16,Mapping!$B$3:$B$80,0)),Tariffs_Post_268!$B$3:$B$20,0))</f>
        <v>93.52</v>
      </c>
      <c r="G16" s="25">
        <f>INDEX(Tariffs_Post_268!G$3:G$20,MATCH(INDEX(Mapping!$F$3:$F$80,MATCH($B16,Mapping!$B$3:$B$80,0)),Tariffs_Post_268!$B$3:$B$20,0))</f>
        <v>3.51</v>
      </c>
      <c r="H16" s="25">
        <f>INDEX(Tariffs_Post_268!H$3:H$20,MATCH(INDEX(Mapping!$F$3:$F$80,MATCH($B16,Mapping!$B$3:$B$80,0)),Tariffs_Post_268!$B$3:$B$20,0))</f>
        <v>6.98</v>
      </c>
      <c r="I16" s="25">
        <f>INDEX(Tariffs_Post_268!I$3:I$20,MATCH(INDEX(Mapping!$F$3:$F$80,MATCH($B16,Mapping!$B$3:$B$80,0)),Tariffs_Post_268!$B$3:$B$20,0))</f>
        <v>0.12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23.484000000000002</v>
      </c>
      <c r="D17" s="24">
        <f>INDEX(Tariffs_Post_268!D$3:D$20,MATCH(INDEX(Mapping!$F$3:$F$80,MATCH($B17,Mapping!$B$3:$B$80,0)),Tariffs_Post_268!$B$3:$B$20,0))</f>
        <v>2.8820000000000001</v>
      </c>
      <c r="E17" s="24">
        <f>INDEX(Tariffs_Post_268!E$3:E$20,MATCH(INDEX(Mapping!$F$3:$F$80,MATCH($B17,Mapping!$B$3:$B$80,0)),Tariffs_Post_268!$B$3:$B$20,0))</f>
        <v>2.2879999999999998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23.484000000000002</v>
      </c>
      <c r="D18" s="24">
        <f>INDEX(Tariffs_Post_268!D$3:D$20,MATCH(INDEX(Mapping!$F$3:$F$80,MATCH($B18,Mapping!$B$3:$B$80,0)),Tariffs_Post_268!$B$3:$B$20,0))</f>
        <v>2.8820000000000001</v>
      </c>
      <c r="E18" s="24">
        <f>INDEX(Tariffs_Post_268!E$3:E$20,MATCH(INDEX(Mapping!$F$3:$F$80,MATCH($B18,Mapping!$B$3:$B$80,0)),Tariffs_Post_268!$B$3:$B$20,0))</f>
        <v>2.2879999999999998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23.484000000000002</v>
      </c>
      <c r="D19" s="24">
        <f>INDEX(Tariffs_Post_268!D$3:D$20,MATCH(INDEX(Mapping!$F$3:$F$80,MATCH($B19,Mapping!$B$3:$B$80,0)),Tariffs_Post_268!$B$3:$B$20,0))</f>
        <v>2.8820000000000001</v>
      </c>
      <c r="E19" s="24">
        <f>INDEX(Tariffs_Post_268!E$3:E$20,MATCH(INDEX(Mapping!$F$3:$F$80,MATCH($B19,Mapping!$B$3:$B$80,0)),Tariffs_Post_268!$B$3:$B$20,0))</f>
        <v>2.2879999999999998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23.484000000000002</v>
      </c>
      <c r="D20" s="24">
        <f>INDEX(Tariffs_Post_268!D$3:D$20,MATCH(INDEX(Mapping!$F$3:$F$80,MATCH($B20,Mapping!$B$3:$B$80,0)),Tariffs_Post_268!$B$3:$B$20,0))</f>
        <v>2.8820000000000001</v>
      </c>
      <c r="E20" s="24">
        <f>INDEX(Tariffs_Post_268!E$3:E$20,MATCH(INDEX(Mapping!$F$3:$F$80,MATCH($B20,Mapping!$B$3:$B$80,0)),Tariffs_Post_268!$B$3:$B$20,0))</f>
        <v>2.2879999999999998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23.484000000000002</v>
      </c>
      <c r="D21" s="24">
        <f>INDEX(Tariffs_Post_268!D$3:D$20,MATCH(INDEX(Mapping!$F$3:$F$80,MATCH($B21,Mapping!$B$3:$B$80,0)),Tariffs_Post_268!$B$3:$B$20,0))</f>
        <v>2.8820000000000001</v>
      </c>
      <c r="E21" s="24">
        <f>INDEX(Tariffs_Post_268!E$3:E$20,MATCH(INDEX(Mapping!$F$3:$F$80,MATCH($B21,Mapping!$B$3:$B$80,0)),Tariffs_Post_268!$B$3:$B$20,0))</f>
        <v>2.2879999999999998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-6.4589999999999996</v>
      </c>
      <c r="D22" s="24">
        <f>INDEX(Tariffs_Post_268!D$3:D$20,MATCH(INDEX(Mapping!$F$3:$F$80,MATCH($B22,Mapping!$B$3:$B$80,0)),Tariffs_Post_268!$B$3:$B$20,0))</f>
        <v>-0.64900000000000002</v>
      </c>
      <c r="E22" s="24">
        <f>INDEX(Tariffs_Post_268!E$3:E$20,MATCH(INDEX(Mapping!$F$3:$F$80,MATCH($B22,Mapping!$B$3:$B$80,0)),Tariffs_Post_268!$B$3:$B$20,0))</f>
        <v>-0.151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-5.9139999999999997</v>
      </c>
      <c r="D23" s="24">
        <f>INDEX(Tariffs_Post_268!D$3:D$20,MATCH(INDEX(Mapping!$F$3:$F$80,MATCH($B23,Mapping!$B$3:$B$80,0)),Tariffs_Post_268!$B$3:$B$20,0))</f>
        <v>-0.58599999999999997</v>
      </c>
      <c r="E23" s="24">
        <f>INDEX(Tariffs_Post_268!E$3:E$20,MATCH(INDEX(Mapping!$F$3:$F$80,MATCH($B23,Mapping!$B$3:$B$80,0)),Tariffs_Post_268!$B$3:$B$20,0))</f>
        <v>-0.13700000000000001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-6.4589999999999996</v>
      </c>
      <c r="D24" s="24">
        <f>INDEX(Tariffs_Post_268!D$3:D$20,MATCH(INDEX(Mapping!$F$3:$F$80,MATCH($B24,Mapping!$B$3:$B$80,0)),Tariffs_Post_268!$B$3:$B$20,0))</f>
        <v>-0.64900000000000002</v>
      </c>
      <c r="E24" s="24">
        <f>INDEX(Tariffs_Post_268!E$3:E$20,MATCH(INDEX(Mapping!$F$3:$F$80,MATCH($B24,Mapping!$B$3:$B$80,0)),Tariffs_Post_268!$B$3:$B$20,0))</f>
        <v>-0.151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0.25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-6.4589999999999996</v>
      </c>
      <c r="D25" s="24">
        <f>INDEX(Tariffs_Post_268!D$3:D$20,MATCH(INDEX(Mapping!$F$3:$F$80,MATCH($B25,Mapping!$B$3:$B$80,0)),Tariffs_Post_268!$B$3:$B$20,0))</f>
        <v>-0.64900000000000002</v>
      </c>
      <c r="E25" s="24">
        <f>INDEX(Tariffs_Post_268!E$3:E$20,MATCH(INDEX(Mapping!$F$3:$F$80,MATCH($B25,Mapping!$B$3:$B$80,0)),Tariffs_Post_268!$B$3:$B$20,0))</f>
        <v>-0.151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-6.4589999999999996</v>
      </c>
      <c r="D26" s="24">
        <f>INDEX(Tariffs_Post_268!D$3:D$20,MATCH(INDEX(Mapping!$F$3:$F$80,MATCH($B26,Mapping!$B$3:$B$80,0)),Tariffs_Post_268!$B$3:$B$20,0))</f>
        <v>-0.64900000000000002</v>
      </c>
      <c r="E26" s="24">
        <f>INDEX(Tariffs_Post_268!E$3:E$20,MATCH(INDEX(Mapping!$F$3:$F$80,MATCH($B26,Mapping!$B$3:$B$80,0)),Tariffs_Post_268!$B$3:$B$20,0))</f>
        <v>-0.151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0.25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-6.4589999999999996</v>
      </c>
      <c r="D27" s="24">
        <f>INDEX(Tariffs_Post_268!D$3:D$20,MATCH(INDEX(Mapping!$F$3:$F$80,MATCH($B27,Mapping!$B$3:$B$80,0)),Tariffs_Post_268!$B$3:$B$20,0))</f>
        <v>-0.64900000000000002</v>
      </c>
      <c r="E27" s="24">
        <f>INDEX(Tariffs_Post_268!E$3:E$20,MATCH(INDEX(Mapping!$F$3:$F$80,MATCH($B27,Mapping!$B$3:$B$80,0)),Tariffs_Post_268!$B$3:$B$20,0))</f>
        <v>-0.151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-5.9139999999999997</v>
      </c>
      <c r="D28" s="24">
        <f>INDEX(Tariffs_Post_268!D$3:D$20,MATCH(INDEX(Mapping!$F$3:$F$80,MATCH($B28,Mapping!$B$3:$B$80,0)),Tariffs_Post_268!$B$3:$B$20,0))</f>
        <v>-0.58599999999999997</v>
      </c>
      <c r="E28" s="24">
        <f>INDEX(Tariffs_Post_268!E$3:E$20,MATCH(INDEX(Mapping!$F$3:$F$80,MATCH($B28,Mapping!$B$3:$B$80,0)),Tariffs_Post_268!$B$3:$B$20,0))</f>
        <v>-0.13700000000000001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0.217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-5.9139999999999997</v>
      </c>
      <c r="D29" s="24">
        <f>INDEX(Tariffs_Post_268!D$3:D$20,MATCH(INDEX(Mapping!$F$3:$F$80,MATCH($B29,Mapping!$B$3:$B$80,0)),Tariffs_Post_268!$B$3:$B$20,0))</f>
        <v>-0.58599999999999997</v>
      </c>
      <c r="E29" s="24">
        <f>INDEX(Tariffs_Post_268!E$3:E$20,MATCH(INDEX(Mapping!$F$3:$F$80,MATCH($B29,Mapping!$B$3:$B$80,0)),Tariffs_Post_268!$B$3:$B$20,0))</f>
        <v>-0.13700000000000001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-5.9139999999999997</v>
      </c>
      <c r="D30" s="24">
        <f>INDEX(Tariffs_Post_268!D$3:D$20,MATCH(INDEX(Mapping!$F$3:$F$80,MATCH($B30,Mapping!$B$3:$B$80,0)),Tariffs_Post_268!$B$3:$B$20,0))</f>
        <v>-0.58599999999999997</v>
      </c>
      <c r="E30" s="24">
        <f>INDEX(Tariffs_Post_268!E$3:E$20,MATCH(INDEX(Mapping!$F$3:$F$80,MATCH($B30,Mapping!$B$3:$B$80,0)),Tariffs_Post_268!$B$3:$B$20,0))</f>
        <v>-0.13700000000000001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0.217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-5.9139999999999997</v>
      </c>
      <c r="D31" s="24">
        <f>INDEX(Tariffs_Post_268!D$3:D$20,MATCH(INDEX(Mapping!$F$3:$F$80,MATCH($B31,Mapping!$B$3:$B$80,0)),Tariffs_Post_268!$B$3:$B$20,0))</f>
        <v>-0.58599999999999997</v>
      </c>
      <c r="E31" s="24">
        <f>INDEX(Tariffs_Post_268!E$3:E$20,MATCH(INDEX(Mapping!$F$3:$F$80,MATCH($B31,Mapping!$B$3:$B$80,0)),Tariffs_Post_268!$B$3:$B$20,0))</f>
        <v>-0.13700000000000001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-4.2089999999999996</v>
      </c>
      <c r="D32" s="24">
        <f>INDEX(Tariffs_Post_268!D$3:D$20,MATCH(INDEX(Mapping!$F$3:$F$80,MATCH($B32,Mapping!$B$3:$B$80,0)),Tariffs_Post_268!$B$3:$B$20,0))</f>
        <v>-0.38500000000000001</v>
      </c>
      <c r="E32" s="24">
        <f>INDEX(Tariffs_Post_268!E$3:E$20,MATCH(INDEX(Mapping!$F$3:$F$80,MATCH($B32,Mapping!$B$3:$B$80,0)),Tariffs_Post_268!$B$3:$B$20,0))</f>
        <v>-9.6000000000000002E-2</v>
      </c>
      <c r="F32" s="25">
        <f>INDEX(Tariffs_Post_268!F$3:F$20,MATCH(INDEX(Mapping!$F$3:$F$80,MATCH($B32,Mapping!$B$3:$B$80,0)),Tariffs_Post_268!$B$3:$B$20,0))</f>
        <v>45.09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0.18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-4.2089999999999996</v>
      </c>
      <c r="D33" s="24">
        <f>INDEX(Tariffs_Post_268!D$3:D$20,MATCH(INDEX(Mapping!$F$3:$F$80,MATCH($B33,Mapping!$B$3:$B$80,0)),Tariffs_Post_268!$B$3:$B$20,0))</f>
        <v>-0.38500000000000001</v>
      </c>
      <c r="E33" s="24">
        <f>INDEX(Tariffs_Post_268!E$3:E$20,MATCH(INDEX(Mapping!$F$3:$F$80,MATCH($B33,Mapping!$B$3:$B$80,0)),Tariffs_Post_268!$B$3:$B$20,0))</f>
        <v>-9.6000000000000002E-2</v>
      </c>
      <c r="F33" s="25">
        <f>INDEX(Tariffs_Post_268!F$3:F$20,MATCH(INDEX(Mapping!$F$3:$F$80,MATCH($B33,Mapping!$B$3:$B$80,0)),Tariffs_Post_268!$B$3:$B$20,0))</f>
        <v>45.09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-4.2089999999999996</v>
      </c>
      <c r="D34" s="24">
        <f>INDEX(Tariffs_Post_268!D$3:D$20,MATCH(INDEX(Mapping!$F$3:$F$80,MATCH($B34,Mapping!$B$3:$B$80,0)),Tariffs_Post_268!$B$3:$B$20,0))</f>
        <v>-0.38500000000000001</v>
      </c>
      <c r="E34" s="24">
        <f>INDEX(Tariffs_Post_268!E$3:E$20,MATCH(INDEX(Mapping!$F$3:$F$80,MATCH($B34,Mapping!$B$3:$B$80,0)),Tariffs_Post_268!$B$3:$B$20,0))</f>
        <v>-9.6000000000000002E-2</v>
      </c>
      <c r="F34" s="25">
        <f>INDEX(Tariffs_Post_268!F$3:F$20,MATCH(INDEX(Mapping!$F$3:$F$80,MATCH($B34,Mapping!$B$3:$B$80,0)),Tariffs_Post_268!$B$3:$B$20,0))</f>
        <v>45.09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0.18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-4.2089999999999996</v>
      </c>
      <c r="D35" s="24">
        <f>INDEX(Tariffs_Post_268!D$3:D$20,MATCH(INDEX(Mapping!$F$3:$F$80,MATCH($B35,Mapping!$B$3:$B$80,0)),Tariffs_Post_268!$B$3:$B$20,0))</f>
        <v>-0.38500000000000001</v>
      </c>
      <c r="E35" s="24">
        <f>INDEX(Tariffs_Post_268!E$3:E$20,MATCH(INDEX(Mapping!$F$3:$F$80,MATCH($B35,Mapping!$B$3:$B$80,0)),Tariffs_Post_268!$B$3:$B$20,0))</f>
        <v>-9.6000000000000002E-2</v>
      </c>
      <c r="F35" s="25">
        <f>INDEX(Tariffs_Post_268!F$3:F$20,MATCH(INDEX(Mapping!$F$3:$F$80,MATCH($B35,Mapping!$B$3:$B$80,0)),Tariffs_Post_268!$B$3:$B$20,0))</f>
        <v>45.09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87172.923374249716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16285.569552984605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103458.49292723433</v>
      </c>
      <c r="L3" s="27">
        <f>INDEX([1]Summary!$D$49:$D$156,MATCH(B3,[1]Summary!$A$49:$A$156,0))/1000</f>
        <v>103458.49292723433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4386.0246631291066</v>
      </c>
      <c r="D4" s="27">
        <f>INDEX(Volumes_Pre_268!D$3:D$111,MATCH($B4,Volumes_Pre_268!$B$3:$B$111,0))*Tariffs_Pre_268!D4*D$1</f>
        <v>2210.8096970374136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853.09161029125869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7449.9259704577789</v>
      </c>
      <c r="L4" s="27">
        <f>INDEX([1]Summary!$D$49:$D$156,MATCH(B4,[1]Summary!$A$49:$A$156,0))/1000</f>
        <v>7449.9259704577771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34.704639165208071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34.704639165208071</v>
      </c>
      <c r="L5" s="27">
        <f>INDEX([1]Summary!$D$49:$D$156,MATCH(B5,[1]Summary!$A$49:$A$156,0))/1000</f>
        <v>34.704639165208071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19218.530816437829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1840.7696488148074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21059.300465252636</v>
      </c>
      <c r="L6" s="27">
        <f>INDEX([1]Summary!$D$49:$D$156,MATCH(B6,[1]Summary!$A$49:$A$156,0))/1000</f>
        <v>21059.300465252636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5433.6104572489648</v>
      </c>
      <c r="D7" s="27">
        <f>INDEX(Volumes_Pre_268!D$3:D$111,MATCH($B7,Volumes_Pre_268!$B$3:$B$111,0))*Tariffs_Pre_268!D7*D$1</f>
        <v>1356.007568304994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381.64363149770725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7171.2616570516657</v>
      </c>
      <c r="L7" s="27">
        <f>INDEX([1]Summary!$D$49:$D$156,MATCH(B7,[1]Summary!$A$49:$A$156,0))/1000</f>
        <v>7171.2616570516657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23.876603718213573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23.876603718213573</v>
      </c>
      <c r="L8" s="27">
        <f>INDEX([1]Summary!$D$49:$D$156,MATCH(B8,[1]Summary!$A$49:$A$156,0))/1000</f>
        <v>23.876603718213573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2.0563507344945985E-5</v>
      </c>
      <c r="D9" s="27">
        <f>INDEX(Volumes_Pre_268!D$3:D$111,MATCH($B9,Volumes_Pre_268!$B$3:$B$111,0))*Tariffs_Pre_268!D9*D$1</f>
        <v>2.9794555670496669E-6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1.5356541826886149E-6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2.5078617094684267E-5</v>
      </c>
      <c r="L9" s="27">
        <f>INDEX([1]Summary!$D$49:$D$156,MATCH(B9,[1]Summary!$A$49:$A$156,0))/1000</f>
        <v>2.5078617094684267E-5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1.9820757218001914E-5</v>
      </c>
      <c r="D10" s="27">
        <f>INDEX(Volumes_Pre_268!D$3:D$111,MATCH($B10,Volumes_Pre_268!$B$3:$B$111,0))*Tariffs_Pre_268!D10*D$1</f>
        <v>3.0226221346465433E-6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7.5053577197976598E-7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2.3593915124628222E-5</v>
      </c>
      <c r="L10" s="27">
        <f>INDEX([1]Summary!$D$49:$D$156,MATCH(B10,[1]Summary!$A$49:$A$156,0))/1000</f>
        <v>2.3593915124628222E-5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1.4950121449567536E-5</v>
      </c>
      <c r="D11" s="27">
        <f>INDEX(Volumes_Pre_268!D$3:D$111,MATCH($B11,Volumes_Pre_268!$B$3:$B$111,0))*Tariffs_Pre_268!D11*D$1</f>
        <v>3.1031487045370342E-6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8.1317229450364048E-6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2.6184993099140973E-5</v>
      </c>
      <c r="L11" s="27">
        <f>INDEX([1]Summary!$D$49:$D$156,MATCH(B11,[1]Summary!$A$49:$A$156,0))/1000</f>
        <v>2.6184993099140973E-5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1344.4423876582589</v>
      </c>
      <c r="D13" s="27">
        <f>INDEX(Volumes_Pre_268!D$3:D$111,MATCH($B13,Volumes_Pre_268!$B$3:$B$111,0))*Tariffs_Pre_268!D13*D$1</f>
        <v>1898.7236115991786</v>
      </c>
      <c r="E13" s="27">
        <f>INDEX(Volumes_Pre_268!E$3:E$111,MATCH($B13,Volumes_Pre_268!$B$3:$B$111,0))*Tariffs_Pre_268!E13*E$1</f>
        <v>1004.0793038158525</v>
      </c>
      <c r="F13" s="27">
        <f>INDEX(Volumes_Pre_268!F$3:F$111,MATCH($B13,Volumes_Pre_268!$B$3:$B$111,0))*Tariffs_Pre_268!F13*F$1</f>
        <v>72.13686551858919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4319.3821685918792</v>
      </c>
      <c r="L13" s="27">
        <f>INDEX([1]Summary!$D$49:$D$156,MATCH(B13,[1]Summary!$A$49:$A$156,0))/1000</f>
        <v>4319.3821685918801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9389.880262944409</v>
      </c>
      <c r="D14" s="27">
        <f>INDEX(Volumes_Pre_268!D$3:D$111,MATCH($B14,Volumes_Pre_268!$B$3:$B$111,0))*Tariffs_Pre_268!D14*D$1</f>
        <v>14529.170339875905</v>
      </c>
      <c r="E14" s="27">
        <f>INDEX(Volumes_Pre_268!E$3:E$111,MATCH($B14,Volumes_Pre_268!$B$3:$B$111,0))*Tariffs_Pre_268!E14*E$1</f>
        <v>8090.8915463105413</v>
      </c>
      <c r="F14" s="27">
        <f>INDEX(Volumes_Pre_268!F$3:F$111,MATCH($B14,Volumes_Pre_268!$B$3:$B$111,0))*Tariffs_Pre_268!F14*F$1</f>
        <v>241.82636911965034</v>
      </c>
      <c r="G14" s="27">
        <f>INDEX(Volumes_Pre_268!G$3:G$111,MATCH($B14,Volumes_Pre_268!$B$3:$B$111,0))*Tariffs_Pre_268!G14*G$1</f>
        <v>7464.5000332245918</v>
      </c>
      <c r="H14" s="27">
        <f>INDEX(Volumes_Pre_268!H$3:H$111,MATCH($B14,Volumes_Pre_268!$B$3:$B$111,0))*Tariffs_Pre_268!H14*H$1</f>
        <v>376.50333686479837</v>
      </c>
      <c r="I14" s="27">
        <f>INDEX(Volumes_Pre_268!I$3:I$111,MATCH($B14,Volumes_Pre_268!$B$3:$B$111,0))*Tariffs_Pre_268!I14*I$1</f>
        <v>226.41781685352638</v>
      </c>
      <c r="K14" s="27">
        <f t="shared" si="1"/>
        <v>40319.189705193428</v>
      </c>
      <c r="L14" s="27">
        <f>INDEX([1]Summary!$D$49:$D$156,MATCH(B14,[1]Summary!$A$49:$A$156,0))/1000</f>
        <v>40319.189705193421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271.94426348511587</v>
      </c>
      <c r="D15" s="27">
        <f>INDEX(Volumes_Pre_268!D$3:D$111,MATCH($B15,Volumes_Pre_268!$B$3:$B$111,0))*Tariffs_Pre_268!D15*D$1</f>
        <v>458.90488087601176</v>
      </c>
      <c r="E15" s="27">
        <f>INDEX(Volumes_Pre_268!E$3:E$111,MATCH($B15,Volumes_Pre_268!$B$3:$B$111,0))*Tariffs_Pre_268!E15*E$1</f>
        <v>290.61009002547314</v>
      </c>
      <c r="F15" s="27">
        <f>INDEX(Volumes_Pre_268!F$3:F$111,MATCH($B15,Volumes_Pre_268!$B$3:$B$111,0))*Tariffs_Pre_268!F15*F$1</f>
        <v>1.9559928601959715</v>
      </c>
      <c r="G15" s="27">
        <f>INDEX(Volumes_Pre_268!G$3:G$111,MATCH($B15,Volumes_Pre_268!$B$3:$B$111,0))*Tariffs_Pre_268!G15*G$1</f>
        <v>257.7125123101556</v>
      </c>
      <c r="H15" s="27">
        <f>INDEX(Volumes_Pre_268!H$3:H$111,MATCH($B15,Volumes_Pre_268!$B$3:$B$111,0))*Tariffs_Pre_268!H15*H$1</f>
        <v>13.441470322199567</v>
      </c>
      <c r="I15" s="27">
        <f>INDEX(Volumes_Pre_268!I$3:I$111,MATCH($B15,Volumes_Pre_268!$B$3:$B$111,0))*Tariffs_Pre_268!I15*I$1</f>
        <v>9.9839047411367545</v>
      </c>
      <c r="K15" s="27">
        <f t="shared" si="1"/>
        <v>1304.5531146202886</v>
      </c>
      <c r="L15" s="27">
        <f>INDEX([1]Summary!$D$49:$D$156,MATCH(B15,[1]Summary!$A$49:$A$156,0))/1000</f>
        <v>1304.5531146202886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7560.3656270478668</v>
      </c>
      <c r="D16" s="27">
        <f>INDEX(Volumes_Pre_268!D$3:D$111,MATCH($B16,Volumes_Pre_268!$B$3:$B$111,0))*Tariffs_Pre_268!D16*D$1</f>
        <v>14355.918501913371</v>
      </c>
      <c r="E16" s="27">
        <f>INDEX(Volumes_Pre_268!E$3:E$111,MATCH($B16,Volumes_Pre_268!$B$3:$B$111,0))*Tariffs_Pre_268!E16*E$1</f>
        <v>11245.641656938335</v>
      </c>
      <c r="F16" s="27">
        <f>INDEX(Volumes_Pre_268!F$3:F$111,MATCH($B16,Volumes_Pre_268!$B$3:$B$111,0))*Tariffs_Pre_268!F16*F$1</f>
        <v>221.90841040458483</v>
      </c>
      <c r="G16" s="27">
        <f>INDEX(Volumes_Pre_268!G$3:G$111,MATCH($B16,Volumes_Pre_268!$B$3:$B$111,0))*Tariffs_Pre_268!G16*G$1</f>
        <v>8007.4400513789778</v>
      </c>
      <c r="H16" s="27">
        <f>INDEX(Volumes_Pre_268!H$3:H$111,MATCH($B16,Volumes_Pre_268!$B$3:$B$111,0))*Tariffs_Pre_268!H16*H$1</f>
        <v>640.92934010418401</v>
      </c>
      <c r="I16" s="27">
        <f>INDEX(Volumes_Pre_268!I$3:I$111,MATCH($B16,Volumes_Pre_268!$B$3:$B$111,0))*Tariffs_Pre_268!I16*I$1</f>
        <v>148.67250537615715</v>
      </c>
      <c r="K16" s="27">
        <f t="shared" si="1"/>
        <v>42180.876093163475</v>
      </c>
      <c r="L16" s="27">
        <f>INDEX([1]Summary!$D$49:$D$156,MATCH(B16,[1]Summary!$A$49:$A$156,0))/1000</f>
        <v>42180.876093163475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93.42055127539119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93.42055127539119</v>
      </c>
      <c r="L17" s="27">
        <f>INDEX([1]Summary!$D$49:$D$156,MATCH(B17,[1]Summary!$A$49:$A$156,0))/1000</f>
        <v>93.42055127539119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258.89271248332568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258.89271248332568</v>
      </c>
      <c r="L18" s="27">
        <f>INDEX([1]Summary!$D$49:$D$156,MATCH(B18,[1]Summary!$A$49:$A$156,0))/1000</f>
        <v>258.89271248332574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13.307840564526087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13.307840564526087</v>
      </c>
      <c r="L19" s="27">
        <f>INDEX([1]Summary!$D$49:$D$156,MATCH(B19,[1]Summary!$A$49:$A$156,0))/1000</f>
        <v>13.307840564526087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0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0</v>
      </c>
      <c r="L20" s="27">
        <f>INDEX([1]Summary!$D$49:$D$156,MATCH(B20,[1]Summary!$A$49:$A$156,0))/1000</f>
        <v>0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1364.4568154625993</v>
      </c>
      <c r="D21" s="27">
        <f>INDEX(Volumes_Pre_268!D$3:D$111,MATCH($B21,Volumes_Pre_268!$B$3:$B$111,0))*Tariffs_Pre_268!D21*D$1</f>
        <v>1038.7055176819877</v>
      </c>
      <c r="E21" s="27">
        <f>INDEX(Volumes_Pre_268!E$3:E$111,MATCH($B21,Volumes_Pre_268!$B$3:$B$111,0))*Tariffs_Pre_268!E21*E$1</f>
        <v>1809.7963560371884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4212.9586891817753</v>
      </c>
      <c r="L21" s="27">
        <f>INDEX([1]Summary!$D$49:$D$156,MATCH(B21,[1]Summary!$A$49:$A$156,0))/1000</f>
        <v>4212.9586891817762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-17.644390124858276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-17.644390124858276</v>
      </c>
      <c r="L22" s="27">
        <f>INDEX([1]Summary!$D$49:$D$156,MATCH(B22,[1]Summary!$A$49:$A$156,0))/1000</f>
        <v>-17.644390124858276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-225.67433526059173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7.5012451688596551</v>
      </c>
      <c r="K24" s="27">
        <f t="shared" si="1"/>
        <v>-218.17309009173206</v>
      </c>
      <c r="L24" s="27">
        <f>INDEX([1]Summary!$D$49:$D$156,MATCH(B24,[1]Summary!$A$49:$A$156,0))/1000</f>
        <v>-218.17309009173209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-9.8981776819799698</v>
      </c>
      <c r="D26" s="27">
        <f>INDEX(Volumes_Pre_268!D$3:D$111,MATCH($B26,Volumes_Pre_268!$B$3:$B$111,0))*Tariffs_Pre_268!D26*D$1</f>
        <v>-6.7354047115177806</v>
      </c>
      <c r="E26" s="27">
        <f>INDEX(Volumes_Pre_268!E$3:E$111,MATCH($B26,Volumes_Pre_268!$B$3:$B$111,0))*Tariffs_Pre_268!E26*E$1</f>
        <v>-1.5680796260685952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1.4790788717100005</v>
      </c>
      <c r="K26" s="27">
        <f t="shared" si="1"/>
        <v>-16.722583147856344</v>
      </c>
      <c r="L26" s="27">
        <f>INDEX([1]Summary!$D$49:$D$156,MATCH(B26,[1]Summary!$A$49:$A$156,0))/1000</f>
        <v>-16.722583147856344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-1.7031007365672417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</v>
      </c>
      <c r="K28" s="27">
        <f t="shared" si="1"/>
        <v>-1.7031007365672417</v>
      </c>
      <c r="L28" s="27">
        <f>INDEX([1]Summary!$D$49:$D$156,MATCH(B28,[1]Summary!$A$49:$A$156,0))/1000</f>
        <v>-1.7031007365672417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0</v>
      </c>
      <c r="D30" s="27">
        <f>INDEX(Volumes_Pre_268!D$3:D$111,MATCH($B30,Volumes_Pre_268!$B$3:$B$111,0))*Tariffs_Pre_268!D30*D$1</f>
        <v>0</v>
      </c>
      <c r="E30" s="27">
        <f>INDEX(Volumes_Pre_268!E$3:E$111,MATCH($B30,Volumes_Pre_268!$B$3:$B$111,0))*Tariffs_Pre_268!E30*E$1</f>
        <v>0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0</v>
      </c>
      <c r="L30" s="27">
        <f>INDEX([1]Summary!$D$49:$D$156,MATCH(B30,[1]Summary!$A$49:$A$156,0))/1000</f>
        <v>0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-938.59110871563189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19.069750830900006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7.2978776006058625</v>
      </c>
      <c r="K32" s="27">
        <f t="shared" si="1"/>
        <v>-912.22348028412603</v>
      </c>
      <c r="L32" s="27">
        <f>INDEX([1]Summary!$D$49:$D$156,MATCH(B32,[1]Summary!$A$49:$A$156,0))/1000</f>
        <v>-912.22348028412591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-744.5737453698996</v>
      </c>
      <c r="D34" s="27">
        <f>INDEX(Volumes_Pre_268!D$3:D$111,MATCH($B34,Volumes_Pre_268!$B$3:$B$111,0))*Tariffs_Pre_268!D34*D$1</f>
        <v>-252.45647253893796</v>
      </c>
      <c r="E34" s="27">
        <f>INDEX(Volumes_Pre_268!E$3:E$111,MATCH($B34,Volumes_Pre_268!$B$3:$B$111,0))*Tariffs_Pre_268!E34*E$1</f>
        <v>-66.668926273776847</v>
      </c>
      <c r="F34" s="27">
        <f>INDEX(Volumes_Pre_268!F$3:F$111,MATCH($B34,Volumes_Pre_268!$B$3:$B$111,0))*Tariffs_Pre_268!F34*F$1</f>
        <v>7.7919817667999993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2.5827205811531035</v>
      </c>
      <c r="K34" s="27">
        <f t="shared" si="1"/>
        <v>-1053.3244418346612</v>
      </c>
      <c r="L34" s="27">
        <f>INDEX([1]Summary!$D$49:$D$156,MATCH(B34,[1]Summary!$A$49:$A$156,0))/1000</f>
        <v>-1053.3244418346615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35682.393645117518</v>
      </c>
      <c r="D3" s="27">
        <f>INDEX(RAG_Volumes_Pre_268!D$3:D$111,MATCH($B3,RAG_Volumes_Pre_268!$B$3:$B$111,0))*Tariffs_Post_268_Mapped!D3*D$1</f>
        <v>33983.688815000809</v>
      </c>
      <c r="E3" s="27">
        <f>INDEX(RAG_Volumes_Pre_268!E$3:E$111,MATCH($B3,RAG_Volumes_Pre_268!$B$3:$B$111,0))*Tariffs_Post_268_Mapped!E3*E$1</f>
        <v>17722.821546740593</v>
      </c>
      <c r="F3" s="27">
        <f>INDEX(RAG_Volumes_Pre_268!F$3:F$111,MATCH($B3,RAG_Volumes_Pre_268!$B$3:$B$111,0))*Tariffs_Post_268_Mapped!F3*F$1</f>
        <v>16321.759707546793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103710.66371440572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1921.9813201007521</v>
      </c>
      <c r="D4" s="27">
        <f>INDEX(RAG_Volumes_Pre_268!D$3:D$111,MATCH($B4,RAG_Volumes_Pre_268!$B$3:$B$111,0))*Tariffs_Post_268_Mapped!D4*D$1</f>
        <v>1896.781997815759</v>
      </c>
      <c r="E4" s="27">
        <f>INDEX(RAG_Volumes_Pre_268!E$3:E$111,MATCH($B4,RAG_Volumes_Pre_268!$B$3:$B$111,0))*Tariffs_Post_268_Mapped!E4*E$1</f>
        <v>2690.6269924530156</v>
      </c>
      <c r="F4" s="27">
        <f>INDEX(RAG_Volumes_Pre_268!F$3:F$111,MATCH($B4,RAG_Volumes_Pre_268!$B$3:$B$111,0))*Tariffs_Post_268_Mapped!F4*F$1</f>
        <v>854.98736942523919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7364.3776797947658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4.7250659758909212E-4</v>
      </c>
      <c r="D5" s="27">
        <f>INDEX(RAG_Volumes_Pre_268!D$3:D$111,MATCH($B5,RAG_Volumes_Pre_268!$B$3:$B$111,0))*Tariffs_Post_268_Mapped!D5*D$1</f>
        <v>8.3799455830994631</v>
      </c>
      <c r="E5" s="27">
        <f>INDEX(RAG_Volumes_Pre_268!E$3:E$111,MATCH($B5,RAG_Volumes_Pre_268!$B$3:$B$111,0))*Tariffs_Post_268_Mapped!E5*E$1</f>
        <v>28.273008500459991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36.653426590157039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5626.1186228041843</v>
      </c>
      <c r="D6" s="27">
        <f>INDEX(RAG_Volumes_Pre_268!D$3:D$111,MATCH($B6,RAG_Volumes_Pre_268!$B$3:$B$111,0))*Tariffs_Post_268_Mapped!D6*D$1</f>
        <v>9637.7459313756826</v>
      </c>
      <c r="E6" s="27">
        <f>INDEX(RAG_Volumes_Pre_268!E$3:E$111,MATCH($B6,RAG_Volumes_Pre_268!$B$3:$B$111,0))*Tariffs_Post_268_Mapped!E6*E$1</f>
        <v>3949.9921017468791</v>
      </c>
      <c r="F6" s="27">
        <f>INDEX(RAG_Volumes_Pre_268!F$3:F$111,MATCH($B6,RAG_Volumes_Pre_268!$B$3:$B$111,0))*Tariffs_Post_268_Mapped!F6*F$1</f>
        <v>1843.1265881858892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21056.983244112635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1993.7766102062519</v>
      </c>
      <c r="D7" s="27">
        <f>INDEX(RAG_Volumes_Pre_268!D$3:D$111,MATCH($B7,RAG_Volumes_Pre_268!$B$3:$B$111,0))*Tariffs_Post_268_Mapped!D7*D$1</f>
        <v>2913.6860689140467</v>
      </c>
      <c r="E7" s="27">
        <f>INDEX(RAG_Volumes_Pre_268!E$3:E$111,MATCH($B7,RAG_Volumes_Pre_268!$B$3:$B$111,0))*Tariffs_Post_268_Mapped!E7*E$1</f>
        <v>1914.1666336043488</v>
      </c>
      <c r="F7" s="27">
        <f>INDEX(RAG_Volumes_Pre_268!F$3:F$111,MATCH($B7,RAG_Volumes_Pre_268!$B$3:$B$111,0))*Tariffs_Post_268_Mapped!F7*F$1</f>
        <v>382.13229171729461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7203.7616044419428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2.4710526895694057E-2</v>
      </c>
      <c r="D8" s="27">
        <f>INDEX(RAG_Volumes_Pre_268!D$3:D$111,MATCH($B8,RAG_Volumes_Pre_268!$B$3:$B$111,0))*Tariffs_Post_268_Mapped!D8*D$1</f>
        <v>6.0882840750224556</v>
      </c>
      <c r="E8" s="27">
        <f>INDEX(RAG_Volumes_Pre_268!E$3:E$111,MATCH($B8,RAG_Volumes_Pre_268!$B$3:$B$111,0))*Tariffs_Post_268_Mapped!E8*E$1</f>
        <v>19.21692048978354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25.32991509170169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8.2737213818491637E-6</v>
      </c>
      <c r="D9" s="27">
        <f>INDEX(RAG_Volumes_Pre_268!D$3:D$111,MATCH($B9,RAG_Volumes_Pre_268!$B$3:$B$111,0))*Tariffs_Post_268_Mapped!D9*D$1</f>
        <v>1.1363325009365303E-5</v>
      </c>
      <c r="E9" s="27">
        <f>INDEX(RAG_Volumes_Pre_268!E$3:E$111,MATCH($B9,RAG_Volumes_Pre_268!$B$3:$B$111,0))*Tariffs_Post_268_Mapped!E9*E$1</f>
        <v>5.5410593560462062E-6</v>
      </c>
      <c r="F9" s="27">
        <f>INDEX(RAG_Volumes_Pre_268!F$3:F$111,MATCH($B9,RAG_Volumes_Pre_268!$B$3:$B$111,0))*Tariffs_Post_268_Mapped!F9*F$1</f>
        <v>2.9455029945118885E-7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2.5472656046711862E-5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7.827050460750031E-6</v>
      </c>
      <c r="D10" s="27">
        <f>INDEX(RAG_Volumes_Pre_268!D$3:D$111,MATCH($B10,RAG_Volumes_Pre_268!$B$3:$B$111,0))*Tariffs_Post_268_Mapped!D10*D$1</f>
        <v>1.1490733189437159E-5</v>
      </c>
      <c r="E10" s="27">
        <f>INDEX(RAG_Volumes_Pre_268!E$3:E$111,MATCH($B10,RAG_Volumes_Pre_268!$B$3:$B$111,0))*Tariffs_Post_268_Mapped!E10*E$1</f>
        <v>5.5189456591202011E-6</v>
      </c>
      <c r="F10" s="27">
        <f>INDEX(RAG_Volumes_Pre_268!F$3:F$111,MATCH($B10,RAG_Volumes_Pre_268!$B$3:$B$111,0))*Tariffs_Post_268_Mapped!F10*F$1</f>
        <v>1.7272483039675605E-7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2.5009454139704148E-5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7.6209319649998687E-6</v>
      </c>
      <c r="D11" s="27">
        <f>INDEX(RAG_Volumes_Pre_268!D$3:D$111,MATCH($B11,RAG_Volumes_Pre_268!$B$3:$B$111,0))*Tariffs_Post_268_Mapped!D11*D$1</f>
        <v>1.132320529235191E-5</v>
      </c>
      <c r="E11" s="27">
        <f>INDEX(RAG_Volumes_Pre_268!E$3:E$111,MATCH($B11,RAG_Volumes_Pre_268!$B$3:$B$111,0))*Tariffs_Post_268_Mapped!E11*E$1</f>
        <v>5.6632447121812378E-6</v>
      </c>
      <c r="F11" s="27">
        <f>INDEX(RAG_Volumes_Pre_268!F$3:F$111,MATCH($B11,RAG_Volumes_Pre_268!$B$3:$B$111,0))*Tariffs_Post_268_Mapped!F11*F$1</f>
        <v>3.7132889594268429E-7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2.49787108654757E-5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1345.6552967890652</v>
      </c>
      <c r="D13" s="27">
        <f>INDEX(RAG_Volumes_Pre_268!D$3:D$111,MATCH($B13,RAG_Volumes_Pre_268!$B$3:$B$111,0))*Tariffs_Post_268_Mapped!D13*D$1</f>
        <v>1900.5131720248141</v>
      </c>
      <c r="E13" s="27">
        <f>INDEX(RAG_Volumes_Pre_268!E$3:E$111,MATCH($B13,RAG_Volumes_Pre_268!$B$3:$B$111,0))*Tariffs_Post_268_Mapped!E13*E$1</f>
        <v>1005.4661536830014</v>
      </c>
      <c r="F13" s="27">
        <f>INDEX(RAG_Volumes_Pre_268!F$3:F$111,MATCH($B13,RAG_Volumes_Pre_268!$B$3:$B$111,0))*Tariffs_Post_268_Mapped!F13*F$1</f>
        <v>72.229230263171246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4323.8638527600524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9403.1479164951343</v>
      </c>
      <c r="D14" s="27">
        <f>INDEX(RAG_Volumes_Pre_268!D$3:D$111,MATCH($B14,RAG_Volumes_Pre_268!$B$3:$B$111,0))*Tariffs_Post_268_Mapped!D14*D$1</f>
        <v>14552.293687896929</v>
      </c>
      <c r="E14" s="27">
        <f>INDEX(RAG_Volumes_Pre_268!E$3:E$111,MATCH($B14,RAG_Volumes_Pre_268!$B$3:$B$111,0))*Tariffs_Post_268_Mapped!E14*E$1</f>
        <v>8102.4830814771749</v>
      </c>
      <c r="F14" s="27">
        <f>INDEX(RAG_Volumes_Pre_268!F$3:F$111,MATCH($B14,RAG_Volumes_Pre_268!$B$3:$B$111,0))*Tariffs_Post_268_Mapped!F14*F$1</f>
        <v>242.22215695781665</v>
      </c>
      <c r="G14" s="27">
        <f>INDEX(RAG_Volumes_Pre_268!G$3:G$111,MATCH($B14,RAG_Volumes_Pre_268!$B$3:$B$111,0))*Tariffs_Post_268_Mapped!G14*G$1</f>
        <v>7490.4184361177331</v>
      </c>
      <c r="H14" s="27">
        <f>INDEX(RAG_Volumes_Pre_268!H$3:H$111,MATCH($B14,RAG_Volumes_Pre_268!$B$3:$B$111,0))*Tariffs_Post_268_Mapped!H14*H$1</f>
        <v>376.50333686479837</v>
      </c>
      <c r="I14" s="27">
        <f>INDEX(RAG_Volumes_Pre_268!I$3:I$111,MATCH($B14,RAG_Volumes_Pre_268!$B$3:$B$111,0))*Tariffs_Post_268_Mapped!I14*I$1</f>
        <v>0</v>
      </c>
      <c r="K14" s="27">
        <f t="shared" si="0"/>
        <v>40167.068615809592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272.36490426390179</v>
      </c>
      <c r="D15" s="27">
        <f>INDEX(RAG_Volumes_Pre_268!D$3:D$111,MATCH($B15,RAG_Volumes_Pre_268!$B$3:$B$111,0))*Tariffs_Post_268_Mapped!D15*D$1</f>
        <v>459.43602078443308</v>
      </c>
      <c r="E15" s="27">
        <f>INDEX(RAG_Volumes_Pre_268!E$3:E$111,MATCH($B15,RAG_Volumes_Pre_268!$B$3:$B$111,0))*Tariffs_Post_268_Mapped!E15*E$1</f>
        <v>291.0362045269768</v>
      </c>
      <c r="F15" s="27">
        <f>INDEX(RAG_Volumes_Pre_268!F$3:F$111,MATCH($B15,RAG_Volumes_Pre_268!$B$3:$B$111,0))*Tariffs_Post_268_Mapped!F15*F$1</f>
        <v>1.9601501245109472</v>
      </c>
      <c r="G15" s="27">
        <f>INDEX(RAG_Volumes_Pre_268!G$3:G$111,MATCH($B15,RAG_Volumes_Pre_268!$B$3:$B$111,0))*Tariffs_Post_268_Mapped!G15*G$1</f>
        <v>257.7125123101556</v>
      </c>
      <c r="H15" s="27">
        <f>INDEX(RAG_Volumes_Pre_268!H$3:H$111,MATCH($B15,RAG_Volumes_Pre_268!$B$3:$B$111,0))*Tariffs_Post_268_Mapped!H15*H$1</f>
        <v>13.441470322199567</v>
      </c>
      <c r="I15" s="27">
        <f>INDEX(RAG_Volumes_Pre_268!I$3:I$111,MATCH($B15,RAG_Volumes_Pre_268!$B$3:$B$111,0))*Tariffs_Post_268_Mapped!I15*I$1</f>
        <v>0</v>
      </c>
      <c r="K15" s="27">
        <f t="shared" si="0"/>
        <v>1295.951262332178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7572.1786983401298</v>
      </c>
      <c r="D16" s="27">
        <f>INDEX(RAG_Volumes_Pre_268!D$3:D$111,MATCH($B16,RAG_Volumes_Pre_268!$B$3:$B$111,0))*Tariffs_Post_268_Mapped!D16*D$1</f>
        <v>14373.964911092397</v>
      </c>
      <c r="E16" s="27">
        <f>INDEX(RAG_Volumes_Pre_268!E$3:E$111,MATCH($B16,RAG_Volumes_Pre_268!$B$3:$B$111,0))*Tariffs_Post_268_Mapped!E16*E$1</f>
        <v>11262.539690983322</v>
      </c>
      <c r="F16" s="27">
        <f>INDEX(RAG_Volumes_Pre_268!F$3:F$111,MATCH($B16,RAG_Volumes_Pre_268!$B$3:$B$111,0))*Tariffs_Post_268_Mapped!F16*F$1</f>
        <v>222.26490886833855</v>
      </c>
      <c r="G16" s="27">
        <f>INDEX(RAG_Volumes_Pre_268!G$3:G$111,MATCH($B16,RAG_Volumes_Pre_268!$B$3:$B$111,0))*Tariffs_Post_268_Mapped!G16*G$1</f>
        <v>8007.4400513789778</v>
      </c>
      <c r="H16" s="27">
        <f>INDEX(RAG_Volumes_Pre_268!H$3:H$111,MATCH($B16,RAG_Volumes_Pre_268!$B$3:$B$111,0))*Tariffs_Post_268_Mapped!H16*H$1</f>
        <v>640.92934010418401</v>
      </c>
      <c r="I16" s="27">
        <f>INDEX(RAG_Volumes_Pre_268!I$3:I$111,MATCH($B16,RAG_Volumes_Pre_268!$B$3:$B$111,0))*Tariffs_Post_268_Mapped!I16*I$1</f>
        <v>0</v>
      </c>
      <c r="K16" s="27">
        <f t="shared" si="0"/>
        <v>42079.317600767354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15.695277778811361</v>
      </c>
      <c r="D17" s="27">
        <f>INDEX(RAG_Volumes_Pre_268!D$3:D$111,MATCH($B17,RAG_Volumes_Pre_268!$B$3:$B$111,0))*Tariffs_Post_268_Mapped!D17*D$1</f>
        <v>42.81458750475749</v>
      </c>
      <c r="E17" s="27">
        <f>INDEX(RAG_Volumes_Pre_268!E$3:E$111,MATCH($B17,RAG_Volumes_Pre_268!$B$3:$B$111,0))*Tariffs_Post_268_Mapped!E17*E$1</f>
        <v>35.047229707348507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93.557094990917363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77.974441822175791</v>
      </c>
      <c r="D18" s="27">
        <f>INDEX(RAG_Volumes_Pre_268!D$3:D$111,MATCH($B18,RAG_Volumes_Pre_268!$B$3:$B$111,0))*Tariffs_Post_268_Mapped!D18*D$1</f>
        <v>44.448268120084556</v>
      </c>
      <c r="E18" s="27">
        <f>INDEX(RAG_Volumes_Pre_268!E$3:E$111,MATCH($B18,RAG_Volumes_Pre_268!$B$3:$B$111,0))*Tariffs_Post_268_Mapped!E18*E$1</f>
        <v>136.83271442583745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259.25542436809781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5.5273483754576045</v>
      </c>
      <c r="D19" s="27">
        <f>INDEX(RAG_Volumes_Pre_268!D$3:D$111,MATCH($B19,RAG_Volumes_Pre_268!$B$3:$B$111,0))*Tariffs_Post_268_Mapped!D19*D$1</f>
        <v>3.1388794141509226</v>
      </c>
      <c r="E19" s="27">
        <f>INDEX(RAG_Volumes_Pre_268!E$3:E$111,MATCH($B19,RAG_Volumes_Pre_268!$B$3:$B$111,0))*Tariffs_Post_268_Mapped!E19*E$1</f>
        <v>4.6585210492039062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13.324748838812432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0</v>
      </c>
      <c r="D20" s="27">
        <f>INDEX(RAG_Volumes_Pre_268!D$3:D$111,MATCH($B20,RAG_Volumes_Pre_268!$B$3:$B$111,0))*Tariffs_Post_268_Mapped!D20*D$1</f>
        <v>0</v>
      </c>
      <c r="E20" s="27">
        <f>INDEX(RAG_Volumes_Pre_268!E$3:E$111,MATCH($B20,RAG_Volumes_Pre_268!$B$3:$B$111,0))*Tariffs_Post_268_Mapped!E20*E$1</f>
        <v>0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0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1366.3768647104041</v>
      </c>
      <c r="D21" s="27">
        <f>INDEX(RAG_Volumes_Pre_268!D$3:D$111,MATCH($B21,RAG_Volumes_Pre_268!$B$3:$B$111,0))*Tariffs_Post_268_Mapped!D21*D$1</f>
        <v>1040.1491667684115</v>
      </c>
      <c r="E21" s="27">
        <f>INDEX(RAG_Volumes_Pre_268!E$3:E$111,MATCH($B21,RAG_Volumes_Pre_268!$B$3:$B$111,0))*Tariffs_Post_268_Mapped!E21*E$1</f>
        <v>1812.1724562858146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4218.69848776463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-9.5898806079421917</v>
      </c>
      <c r="D22" s="27">
        <f>INDEX(RAG_Volumes_Pre_268!D$3:D$111,MATCH($B22,RAG_Volumes_Pre_268!$B$3:$B$111,0))*Tariffs_Post_268_Mapped!D22*D$1</f>
        <v>-7.1430869424171481</v>
      </c>
      <c r="E22" s="27">
        <f>INDEX(RAG_Volumes_Pre_268!E$3:E$111,MATCH($B22,RAG_Volumes_Pre_268!$B$3:$B$111,0))*Tariffs_Post_268_Mapped!E22*E$1</f>
        <v>-1.3199953404899483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-18.05296289084929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-122.65597825207784</v>
      </c>
      <c r="D24" s="27">
        <f>INDEX(RAG_Volumes_Pre_268!D$3:D$111,MATCH($B24,RAG_Volumes_Pre_268!$B$3:$B$111,0))*Tariffs_Post_268_Mapped!D24*D$1</f>
        <v>-91.361128723147104</v>
      </c>
      <c r="E24" s="27">
        <f>INDEX(RAG_Volumes_Pre_268!E$3:E$111,MATCH($B24,RAG_Volumes_Pre_268!$B$3:$B$111,0))*Tariffs_Post_268_Mapped!E24*E$1</f>
        <v>-16.882933833596603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-230.90004080882156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-9.9119890926990095</v>
      </c>
      <c r="D26" s="27">
        <f>INDEX(RAG_Volumes_Pre_268!D$3:D$111,MATCH($B26,RAG_Volumes_Pre_268!$B$3:$B$111,0))*Tariffs_Post_268_Mapped!D26*D$1</f>
        <v>-6.7457988545911114</v>
      </c>
      <c r="E26" s="27">
        <f>INDEX(RAG_Volumes_Pre_268!E$3:E$111,MATCH($B26,RAG_Volumes_Pre_268!$B$3:$B$111,0))*Tariffs_Post_268_Mapped!E26*E$1</f>
        <v>-1.5785334902423858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-18.236321437532506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-0.95904731003347699</v>
      </c>
      <c r="D28" s="27">
        <f>INDEX(RAG_Volumes_Pre_268!D$3:D$111,MATCH($B28,RAG_Volumes_Pre_268!$B$3:$B$111,0))*Tariffs_Post_268_Mapped!D28*D$1</f>
        <v>-0.64038141598206311</v>
      </c>
      <c r="E28" s="27">
        <f>INDEX(RAG_Volumes_Pre_268!E$3:E$111,MATCH($B28,RAG_Volumes_Pre_268!$B$3:$B$111,0))*Tariffs_Post_268_Mapped!E28*E$1</f>
        <v>-0.1362925565816597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-1.7357212825971999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0</v>
      </c>
      <c r="D30" s="27">
        <f>INDEX(RAG_Volumes_Pre_268!D$3:D$111,MATCH($B30,RAG_Volumes_Pre_268!$B$3:$B$111,0))*Tariffs_Post_268_Mapped!D30*D$1</f>
        <v>0</v>
      </c>
      <c r="E30" s="27">
        <f>INDEX(RAG_Volumes_Pre_268!E$3:E$111,MATCH($B30,RAG_Volumes_Pre_268!$B$3:$B$111,0))*Tariffs_Post_268_Mapped!E30*E$1</f>
        <v>0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0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-690.57479922188588</v>
      </c>
      <c r="D32" s="27">
        <f>INDEX(RAG_Volumes_Pre_268!D$3:D$111,MATCH($B32,RAG_Volumes_Pre_268!$B$3:$B$111,0))*Tariffs_Post_268_Mapped!D32*D$1</f>
        <v>-396.11260619442044</v>
      </c>
      <c r="E32" s="27">
        <f>INDEX(RAG_Volumes_Pre_268!E$3:E$111,MATCH($B32,RAG_Volumes_Pre_268!$B$3:$B$111,0))*Tariffs_Post_268_Mapped!E32*E$1</f>
        <v>-57.433872307515877</v>
      </c>
      <c r="F32" s="27">
        <f>INDEX(RAG_Volumes_Pre_268!F$3:F$111,MATCH($B32,RAG_Volumes_Pre_268!$B$3:$B$111,0))*Tariffs_Post_268_Mapped!F32*F$1</f>
        <v>19.103645078100005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-1125.0176326457222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-745.81411096190072</v>
      </c>
      <c r="D34" s="27">
        <f>INDEX(RAG_Volumes_Pre_268!D$3:D$111,MATCH($B34,RAG_Volumes_Pre_268!$B$3:$B$111,0))*Tariffs_Post_268_Mapped!D34*D$1</f>
        <v>-252.45647253893796</v>
      </c>
      <c r="E34" s="27">
        <f>INDEX(RAG_Volumes_Pre_268!E$3:E$111,MATCH($B34,RAG_Volumes_Pre_268!$B$3:$B$111,0))*Tariffs_Post_268_Mapped!E34*E$1</f>
        <v>-66.668926273776847</v>
      </c>
      <c r="F34" s="27">
        <f>INDEX(RAG_Volumes_Pre_268!F$3:F$111,MATCH($B34,RAG_Volumes_Pre_268!$B$3:$B$111,0))*Tariffs_Post_268_Mapped!F34*F$1</f>
        <v>7.8058311012000008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-1057.1336786734155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991511.08389556198</v>
      </c>
      <c r="D3" s="29">
        <f>IF(C3=0,0,INDEX(Revenue_Pre_268!$K$3:$K$35,MATCH($B3,Revenue_Pre_268!$B$3:$B$35,0))*1000/C3)</f>
        <v>104.34426261858292</v>
      </c>
      <c r="E3" s="29">
        <f>IF(C3=0,0,INDEX(Revenue_Post_268!$K$3:$K$35,MATCH($B3,Revenue_Post_268!$B$3:$B$35,0))*1000/C3)</f>
        <v>104.59859238984542</v>
      </c>
      <c r="F3" s="29">
        <f>E3-D3</f>
        <v>0.25432977126250478</v>
      </c>
      <c r="G3" s="28">
        <f>IFERROR(F3/D3,0)</f>
        <v>2.4374102119267896E-3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51938.606410426706</v>
      </c>
      <c r="D4" s="29">
        <f>IF(C4=0,0,INDEX(Revenue_Pre_268!$K$3:$K$35,MATCH($B4,Revenue_Pre_268!$B$3:$B$35,0))*1000/C4)</f>
        <v>143.43715562153017</v>
      </c>
      <c r="E4" s="29">
        <f>IF(C4=0,0,INDEX(Revenue_Post_268!$K$3:$K$35,MATCH($B4,Revenue_Post_268!$B$3:$B$35,0))*1000/C4)</f>
        <v>141.79005153893314</v>
      </c>
      <c r="F4" s="29">
        <f t="shared" ref="F4:F35" si="0">E4-D4</f>
        <v>-1.6471040825970249</v>
      </c>
      <c r="G4" s="28">
        <f t="shared" ref="G4:G35" si="1">IFERROR(F4/D4,0)</f>
        <v>-1.1483106141222112E-2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964</v>
      </c>
      <c r="D5" s="29">
        <f>IF(C5=0,0,INDEX(Revenue_Pre_268!$K$3:$K$35,MATCH($B5,Revenue_Pre_268!$B$3:$B$35,0))*1000/C5)</f>
        <v>36.000663034448209</v>
      </c>
      <c r="E5" s="29">
        <f>IF(C5=0,0,INDEX(Revenue_Post_268!$K$3:$K$35,MATCH($B5,Revenue_Post_268!$B$3:$B$35,0))*1000/C5)</f>
        <v>38.022226753274936</v>
      </c>
      <c r="F5" s="29">
        <f t="shared" si="0"/>
        <v>2.0215637188267266</v>
      </c>
      <c r="G5" s="28">
        <f t="shared" si="1"/>
        <v>5.6153513530912989E-2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64573.681399498622</v>
      </c>
      <c r="D6" s="29">
        <f>IF(C6=0,0,INDEX(Revenue_Pre_268!$K$3:$K$35,MATCH($B6,Revenue_Pre_268!$B$3:$B$35,0))*1000/C6)</f>
        <v>326.12823071004516</v>
      </c>
      <c r="E6" s="29">
        <f>IF(C6=0,0,INDEX(Revenue_Post_268!$K$3:$K$35,MATCH($B6,Revenue_Post_268!$B$3:$B$35,0))*1000/C6)</f>
        <v>326.09234579393404</v>
      </c>
      <c r="F6" s="29">
        <f t="shared" si="0"/>
        <v>-3.5884916111115217E-2</v>
      </c>
      <c r="G6" s="28">
        <f t="shared" si="1"/>
        <v>-1.1003314871879294E-4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13387.951221570773</v>
      </c>
      <c r="D7" s="29">
        <f>IF(C7=0,0,INDEX(Revenue_Pre_268!$K$3:$K$35,MATCH($B7,Revenue_Pre_268!$B$3:$B$35,0))*1000/C7)</f>
        <v>535.65041718237455</v>
      </c>
      <c r="E7" s="29">
        <f>IF(C7=0,0,INDEX(Revenue_Post_268!$K$3:$K$35,MATCH($B7,Revenue_Post_268!$B$3:$B$35,0))*1000/C7)</f>
        <v>538.07796915447261</v>
      </c>
      <c r="F7" s="29">
        <f t="shared" si="0"/>
        <v>2.4275519720980583</v>
      </c>
      <c r="G7" s="28">
        <f t="shared" si="1"/>
        <v>4.5319706551662075E-3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279</v>
      </c>
      <c r="D8" s="29">
        <f>IF(C8=0,0,INDEX(Revenue_Pre_268!$K$3:$K$35,MATCH($B8,Revenue_Pre_268!$B$3:$B$35,0))*1000/C8)</f>
        <v>85.579224796464416</v>
      </c>
      <c r="E8" s="29">
        <f>IF(C8=0,0,INDEX(Revenue_Post_268!$K$3:$K$35,MATCH($B8,Revenue_Post_268!$B$3:$B$35,0))*1000/C8)</f>
        <v>90.788226135131495</v>
      </c>
      <c r="F8" s="29">
        <f t="shared" si="0"/>
        <v>5.209001338667079</v>
      </c>
      <c r="G8" s="28">
        <f t="shared" si="1"/>
        <v>6.0867592000930129E-2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1.0319528411561112E-5</v>
      </c>
      <c r="D9" s="29">
        <f>IF(C9=0,0,INDEX(Revenue_Pre_268!$K$3:$K$35,MATCH($B9,Revenue_Pre_268!$B$3:$B$35,0))*1000/C9)</f>
        <v>2430.2096078914174</v>
      </c>
      <c r="E9" s="29">
        <f>IF(C9=0,0,INDEX(Revenue_Post_268!$K$3:$K$35,MATCH($B9,Revenue_Post_268!$B$3:$B$35,0))*1000/C9)</f>
        <v>2468.3934217550573</v>
      </c>
      <c r="F9" s="29">
        <f t="shared" si="0"/>
        <v>38.183813863639898</v>
      </c>
      <c r="G9" s="28">
        <f t="shared" si="1"/>
        <v>1.5712148342944897E-2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6.0513901971326082E-6</v>
      </c>
      <c r="D10" s="29">
        <f>IF(C10=0,0,INDEX(Revenue_Pre_268!$K$3:$K$35,MATCH($B10,Revenue_Pre_268!$B$3:$B$35,0))*1000/C10)</f>
        <v>3898.9247686933104</v>
      </c>
      <c r="E10" s="29">
        <f>IF(C10=0,0,INDEX(Revenue_Post_268!$K$3:$K$35,MATCH($B10,Revenue_Post_268!$B$3:$B$35,0))*1000/C10)</f>
        <v>4132.8444084723924</v>
      </c>
      <c r="F10" s="29">
        <f t="shared" si="0"/>
        <v>233.91963977908199</v>
      </c>
      <c r="G10" s="28">
        <f t="shared" si="1"/>
        <v>5.9995935714727333E-2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1.30094557664816E-5</v>
      </c>
      <c r="D11" s="29">
        <f>IF(C11=0,0,INDEX(Revenue_Pre_268!$K$3:$K$35,MATCH($B11,Revenue_Pre_268!$B$3:$B$35,0))*1000/C11)</f>
        <v>2012.7662193683518</v>
      </c>
      <c r="E11" s="29">
        <f>IF(C11=0,0,INDEX(Revenue_Post_268!$K$3:$K$35,MATCH($B11,Revenue_Post_268!$B$3:$B$35,0))*1000/C11)</f>
        <v>1920.0427222968435</v>
      </c>
      <c r="F11" s="29">
        <f t="shared" si="0"/>
        <v>-92.723497071508291</v>
      </c>
      <c r="G11" s="28">
        <f t="shared" si="1"/>
        <v>-4.6067693395911061E-2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2530.54094745371</v>
      </c>
      <c r="D13" s="29">
        <f>IF(C13=0,0,INDEX(Revenue_Pre_268!$K$3:$K$35,MATCH($B13,Revenue_Pre_268!$B$3:$B$35,0))*1000/C13)</f>
        <v>1706.9007213410807</v>
      </c>
      <c r="E13" s="29">
        <f>IF(C13=0,0,INDEX(Revenue_Post_268!$K$3:$K$35,MATCH($B13,Revenue_Post_268!$B$3:$B$35,0))*1000/C13)</f>
        <v>1708.671759337001</v>
      </c>
      <c r="F13" s="29">
        <f t="shared" si="0"/>
        <v>1.7710379959203237</v>
      </c>
      <c r="G13" s="28">
        <f t="shared" si="1"/>
        <v>1.0375752811967011E-3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5421.7512077584533</v>
      </c>
      <c r="D14" s="29">
        <f>IF(C14=0,0,INDEX(Revenue_Pre_268!$K$3:$K$35,MATCH($B14,Revenue_Pre_268!$B$3:$B$35,0))*1000/C14)</f>
        <v>7436.5621291322277</v>
      </c>
      <c r="E14" s="29">
        <f>IF(C14=0,0,INDEX(Revenue_Post_268!$K$3:$K$35,MATCH($B14,Revenue_Post_268!$B$3:$B$35,0))*1000/C14)</f>
        <v>7408.5045729009207</v>
      </c>
      <c r="F14" s="29">
        <f t="shared" si="0"/>
        <v>-28.05755623130699</v>
      </c>
      <c r="G14" s="28">
        <f t="shared" si="1"/>
        <v>-3.7729203016261259E-3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56.948826232541059</v>
      </c>
      <c r="D15" s="29">
        <f>IF(C15=0,0,INDEX(Revenue_Pre_268!$K$3:$K$35,MATCH($B15,Revenue_Pre_268!$B$3:$B$35,0))*1000/C15)</f>
        <v>22907.462733180189</v>
      </c>
      <c r="E15" s="29">
        <f>IF(C15=0,0,INDEX(Revenue_Post_268!$K$3:$K$35,MATCH($B15,Revenue_Post_268!$B$3:$B$35,0))*1000/C15)</f>
        <v>22756.417437654931</v>
      </c>
      <c r="F15" s="29">
        <f t="shared" si="0"/>
        <v>-151.04529552525855</v>
      </c>
      <c r="G15" s="28">
        <f t="shared" si="1"/>
        <v>-6.5937156499867536E-3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651.13874658219345</v>
      </c>
      <c r="D16" s="29">
        <f>IF(C16=0,0,INDEX(Revenue_Pre_268!$K$3:$K$35,MATCH($B16,Revenue_Pre_268!$B$3:$B$35,0))*1000/C16)</f>
        <v>64780.166000824785</v>
      </c>
      <c r="E16" s="29">
        <f>IF(C16=0,0,INDEX(Revenue_Post_268!$K$3:$K$35,MATCH($B16,Revenue_Post_268!$B$3:$B$35,0))*1000/C16)</f>
        <v>64624.195414019436</v>
      </c>
      <c r="F16" s="29">
        <f t="shared" si="0"/>
        <v>-155.97058680534974</v>
      </c>
      <c r="G16" s="28">
        <f t="shared" si="1"/>
        <v>-2.40769044653828E-3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510</v>
      </c>
      <c r="D17" s="29">
        <f>IF(C17=0,0,INDEX(Revenue_Pre_268!$K$3:$K$35,MATCH($B17,Revenue_Pre_268!$B$3:$B$35,0))*1000/C17)</f>
        <v>183.17755152037489</v>
      </c>
      <c r="E17" s="29">
        <f>IF(C17=0,0,INDEX(Revenue_Post_268!$K$3:$K$35,MATCH($B17,Revenue_Post_268!$B$3:$B$35,0))*1000/C17)</f>
        <v>183.44528429591639</v>
      </c>
      <c r="F17" s="29">
        <f t="shared" si="0"/>
        <v>0.26773277554150354</v>
      </c>
      <c r="G17" s="28">
        <f t="shared" si="1"/>
        <v>1.4616025452863614E-3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729</v>
      </c>
      <c r="D18" s="29">
        <f>IF(C18=0,0,INDEX(Revenue_Pre_268!$K$3:$K$35,MATCH($B18,Revenue_Pre_268!$B$3:$B$35,0))*1000/C18)</f>
        <v>355.13403632829312</v>
      </c>
      <c r="E18" s="29">
        <f>IF(C18=0,0,INDEX(Revenue_Post_268!$K$3:$K$35,MATCH($B18,Revenue_Post_268!$B$3:$B$35,0))*1000/C18)</f>
        <v>355.63158349533308</v>
      </c>
      <c r="F18" s="29">
        <f t="shared" si="0"/>
        <v>0.49754716703995427</v>
      </c>
      <c r="G18" s="28">
        <f t="shared" si="1"/>
        <v>1.4010123394086946E-3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82</v>
      </c>
      <c r="D19" s="29">
        <f>IF(C19=0,0,INDEX(Revenue_Pre_268!$K$3:$K$35,MATCH($B19,Revenue_Pre_268!$B$3:$B$35,0))*1000/C19)</f>
        <v>162.29073859178155</v>
      </c>
      <c r="E19" s="29">
        <f>IF(C19=0,0,INDEX(Revenue_Post_268!$K$3:$K$35,MATCH($B19,Revenue_Post_268!$B$3:$B$35,0))*1000/C19)</f>
        <v>162.49693705868822</v>
      </c>
      <c r="F19" s="29">
        <f t="shared" si="0"/>
        <v>0.20619846690667032</v>
      </c>
      <c r="G19" s="28">
        <f t="shared" si="1"/>
        <v>1.270549808916282E-3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1</v>
      </c>
      <c r="D20" s="29">
        <f>IF(C20=0,0,INDEX(Revenue_Pre_268!$K$3:$K$35,MATCH($B20,Revenue_Pre_268!$B$3:$B$35,0))*1000/C20)</f>
        <v>0</v>
      </c>
      <c r="E20" s="29">
        <f>IF(C20=0,0,INDEX(Revenue_Post_268!$K$3:$K$35,MATCH($B20,Revenue_Post_268!$B$3:$B$35,0))*1000/C20)</f>
        <v>0</v>
      </c>
      <c r="F20" s="29">
        <f t="shared" si="0"/>
        <v>0</v>
      </c>
      <c r="G20" s="28">
        <f t="shared" si="1"/>
        <v>0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41.508099248994583</v>
      </c>
      <c r="D21" s="29">
        <f>IF(C21=0,0,INDEX(Revenue_Pre_268!$K$3:$K$35,MATCH($B21,Revenue_Pre_268!$B$3:$B$35,0))*1000/C21)</f>
        <v>101497.26837428774</v>
      </c>
      <c r="E21" s="29">
        <f>IF(C21=0,0,INDEX(Revenue_Post_268!$K$3:$K$35,MATCH($B21,Revenue_Post_268!$B$3:$B$35,0))*1000/C21)</f>
        <v>101635.54978651104</v>
      </c>
      <c r="F21" s="29">
        <f t="shared" si="0"/>
        <v>138.28141222329577</v>
      </c>
      <c r="G21" s="28">
        <f t="shared" si="1"/>
        <v>1.3624151116398571E-3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137</v>
      </c>
      <c r="D22" s="29">
        <f>IF(C22=0,0,INDEX(Revenue_Pre_268!$K$3:$K$35,MATCH($B22,Revenue_Pre_268!$B$3:$B$35,0))*1000/C22)</f>
        <v>-128.79116879458596</v>
      </c>
      <c r="E22" s="29">
        <f>IF(C22=0,0,INDEX(Revenue_Post_268!$K$3:$K$35,MATCH($B22,Revenue_Post_268!$B$3:$B$35,0))*1000/C22)</f>
        <v>-131.77345175802401</v>
      </c>
      <c r="F22" s="29">
        <f t="shared" si="0"/>
        <v>-2.9822829634380525</v>
      </c>
      <c r="G22" s="28">
        <f t="shared" si="1"/>
        <v>2.3155958528450128E-2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334.76556164383567</v>
      </c>
      <c r="D24" s="29">
        <f>IF(C24=0,0,INDEX(Revenue_Pre_268!$K$3:$K$35,MATCH($B24,Revenue_Pre_268!$B$3:$B$35,0))*1000/C24)</f>
        <v>-651.71903890117335</v>
      </c>
      <c r="E24" s="29">
        <f>IF(C24=0,0,INDEX(Revenue_Post_268!$K$3:$K$35,MATCH($B24,Revenue_Post_268!$B$3:$B$35,0))*1000/C24)</f>
        <v>-689.73654182051473</v>
      </c>
      <c r="F24" s="29">
        <f t="shared" si="0"/>
        <v>-38.017502919341382</v>
      </c>
      <c r="G24" s="28">
        <f t="shared" si="1"/>
        <v>5.8334191039501541E-2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17.049608219178083</v>
      </c>
      <c r="D26" s="29">
        <f>IF(C26=0,0,INDEX(Revenue_Pre_268!$K$3:$K$35,MATCH($B26,Revenue_Pre_268!$B$3:$B$35,0))*1000/C26)</f>
        <v>-980.81920316773687</v>
      </c>
      <c r="E26" s="29">
        <f>IF(C26=0,0,INDEX(Revenue_Post_268!$K$3:$K$35,MATCH($B26,Revenue_Post_268!$B$3:$B$35,0))*1000/C26)</f>
        <v>-1069.6035476650754</v>
      </c>
      <c r="F26" s="29">
        <f t="shared" si="0"/>
        <v>-88.784344497338566</v>
      </c>
      <c r="G26" s="28">
        <f t="shared" si="1"/>
        <v>9.0520601769004033E-2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2.9717178082191786</v>
      </c>
      <c r="D28" s="29">
        <f>IF(C28=0,0,INDEX(Revenue_Pre_268!$K$3:$K$35,MATCH($B28,Revenue_Pre_268!$B$3:$B$35,0))*1000/C28)</f>
        <v>-573.10311627059775</v>
      </c>
      <c r="E28" s="29">
        <f>IF(C28=0,0,INDEX(Revenue_Post_268!$K$3:$K$35,MATCH($B28,Revenue_Post_268!$B$3:$B$35,0))*1000/C28)</f>
        <v>-584.08011615253008</v>
      </c>
      <c r="F28" s="29">
        <f t="shared" si="0"/>
        <v>-10.976999881932329</v>
      </c>
      <c r="G28" s="28">
        <f t="shared" si="1"/>
        <v>1.9153620998196428E-2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0</v>
      </c>
      <c r="D30" s="29">
        <f>IF(C30=0,0,INDEX(Revenue_Pre_268!$K$3:$K$35,MATCH($B30,Revenue_Pre_268!$B$3:$B$35,0))*1000/C30)</f>
        <v>0</v>
      </c>
      <c r="E30" s="29">
        <f>IF(C30=0,0,INDEX(Revenue_Post_268!$K$3:$K$35,MATCH($B30,Revenue_Post_268!$B$3:$B$35,0))*1000/C30)</f>
        <v>0</v>
      </c>
      <c r="F30" s="29">
        <f t="shared" si="0"/>
        <v>0</v>
      </c>
      <c r="G30" s="28">
        <f t="shared" si="1"/>
        <v>0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116.07618904109592</v>
      </c>
      <c r="D32" s="29">
        <f>IF(C32=0,0,INDEX(Revenue_Pre_268!$K$3:$K$35,MATCH($B32,Revenue_Pre_268!$B$3:$B$35,0))*1000/C32)</f>
        <v>-7858.8338213030065</v>
      </c>
      <c r="E32" s="29">
        <f>IF(C32=0,0,INDEX(Revenue_Post_268!$K$3:$K$35,MATCH($B32,Revenue_Post_268!$B$3:$B$35,0))*1000/C32)</f>
        <v>-9692.0621011034236</v>
      </c>
      <c r="F32" s="29">
        <f t="shared" si="0"/>
        <v>-1833.2282798004171</v>
      </c>
      <c r="G32" s="28">
        <f t="shared" si="1"/>
        <v>0.23326976005410241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47.429227397260277</v>
      </c>
      <c r="D34" s="29">
        <f>IF(C34=0,0,INDEX(Revenue_Pre_268!$K$3:$K$35,MATCH($B34,Revenue_Pre_268!$B$3:$B$35,0))*1000/C34)</f>
        <v>-22208.340713884492</v>
      </c>
      <c r="E34" s="29">
        <f>IF(C34=0,0,INDEX(Revenue_Post_268!$K$3:$K$35,MATCH($B34,Revenue_Post_268!$B$3:$B$35,0))*1000/C34)</f>
        <v>-22288.654837638787</v>
      </c>
      <c r="F34" s="29">
        <f t="shared" si="0"/>
        <v>-80.314123754294997</v>
      </c>
      <c r="G34" s="28">
        <f t="shared" si="1"/>
        <v>3.6163946144829808E-3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1044413.6903059887</v>
      </c>
      <c r="D3" s="30">
        <f>SUMPRODUCT((Revenue_Pre_268!$K$3:$K$35)*(Revenue_Pre_268!$O$3:$O$35=$B3))</f>
        <v>110943.12353685733</v>
      </c>
      <c r="E3" s="30">
        <f>SUMPRODUCT((Revenue_Post_268!$K$3:$K$35)*(Revenue_Post_268!$M$3:$M$35=$B3))</f>
        <v>111111.69482079064</v>
      </c>
      <c r="F3" s="30">
        <f>E3-D3</f>
        <v>168.57128393331368</v>
      </c>
      <c r="G3" s="28">
        <f>IFERROR(F3/D3,0)</f>
        <v>1.5194387769090639E-3</v>
      </c>
    </row>
    <row r="4" spans="2:7" x14ac:dyDescent="0.45">
      <c r="B4" s="8" t="s">
        <v>207</v>
      </c>
      <c r="C4" s="30">
        <f>SUMPRODUCT(('Revenue Change'!$C$3:$C$35)*('Revenue Change'!$I$3:$I$35=$B4))</f>
        <v>80771.173597903486</v>
      </c>
      <c r="D4" s="30">
        <f>SUMPRODUCT((Revenue_Pre_268!$K$3:$K$35)*(Revenue_Pre_268!$O$3:$O$35=$B4))</f>
        <v>32573.820969471919</v>
      </c>
      <c r="E4" s="30">
        <f>SUMPRODUCT((Revenue_Post_268!$K$3:$K$35)*(Revenue_Post_268!$M$3:$M$35=$B4))</f>
        <v>32609.938691867148</v>
      </c>
      <c r="F4" s="30">
        <f t="shared" ref="F4:F7" si="0">E4-D4</f>
        <v>36.117722395229066</v>
      </c>
      <c r="G4" s="28">
        <f t="shared" ref="G4:G7" si="1">IFERROR(F4/D4,0)</f>
        <v>1.1087959999865683E-3</v>
      </c>
    </row>
    <row r="5" spans="2:7" x14ac:dyDescent="0.45">
      <c r="B5" s="8" t="s">
        <v>214</v>
      </c>
      <c r="C5" s="30">
        <f>SUMPRODUCT(('Revenue Change'!$C$3:$C$35)*('Revenue Change'!$I$3:$I$35=$B5))</f>
        <v>6129.8387805731882</v>
      </c>
      <c r="D5" s="30">
        <f>SUMPRODUCT((Revenue_Pre_268!$K$3:$K$35)*(Revenue_Pre_268!$O$3:$O$35=$B5))</f>
        <v>83804.618912977196</v>
      </c>
      <c r="E5" s="30">
        <f>SUMPRODUCT((Revenue_Post_268!$K$3:$K$35)*(Revenue_Post_268!$M$3:$M$35=$B5))</f>
        <v>83542.337478909118</v>
      </c>
      <c r="F5" s="30">
        <f t="shared" si="0"/>
        <v>-262.28143406807794</v>
      </c>
      <c r="G5" s="28">
        <f t="shared" si="1"/>
        <v>-3.1296775460602148E-3</v>
      </c>
    </row>
    <row r="6" spans="2:7" x14ac:dyDescent="0.45">
      <c r="B6" s="8" t="s">
        <v>208</v>
      </c>
      <c r="C6" s="30">
        <f>SUMPRODUCT(('Revenue Change'!$C$3:$C$35)*('Revenue Change'!$I$3:$I$35=$B6))</f>
        <v>1363.5080992489945</v>
      </c>
      <c r="D6" s="30">
        <f>SUMPRODUCT((Revenue_Pre_268!$K$3:$K$35)*(Revenue_Pre_268!$O$3:$O$35=$B6))</f>
        <v>4578.5797935050186</v>
      </c>
      <c r="E6" s="30">
        <f>SUMPRODUCT((Revenue_Post_268!$K$3:$K$35)*(Revenue_Post_268!$M$3:$M$35=$B6))</f>
        <v>4584.8357559624574</v>
      </c>
      <c r="F6" s="30">
        <f t="shared" si="0"/>
        <v>6.2559624574387271</v>
      </c>
      <c r="G6" s="28">
        <f t="shared" si="1"/>
        <v>1.3663543586841433E-3</v>
      </c>
    </row>
    <row r="7" spans="2:7" x14ac:dyDescent="0.45">
      <c r="B7" s="8" t="s">
        <v>209</v>
      </c>
      <c r="C7" s="30">
        <f>SUMPRODUCT(('Revenue Change'!$C$3:$C$35)*('Revenue Change'!$I$3:$I$35=$B7))</f>
        <v>655.29230410958917</v>
      </c>
      <c r="D7" s="30">
        <f>SUMPRODUCT((Revenue_Pre_268!$K$3:$K$35)*(Revenue_Pre_268!$O$3:$O$35=$B7))</f>
        <v>-2219.7910862198014</v>
      </c>
      <c r="E7" s="30">
        <f>SUMPRODUCT((Revenue_Post_268!$K$3:$K$35)*(Revenue_Post_268!$M$3:$M$35=$B7))</f>
        <v>-2451.076357738938</v>
      </c>
      <c r="F7" s="30">
        <f t="shared" si="0"/>
        <v>-231.28527151913659</v>
      </c>
      <c r="G7" s="28">
        <f t="shared" si="1"/>
        <v>0.10419235979229216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